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hidePivotFieldList="1" defaultThemeVersion="124226"/>
  <mc:AlternateContent xmlns:mc="http://schemas.openxmlformats.org/markup-compatibility/2006">
    <mc:Choice Requires="x15">
      <x15ac:absPath xmlns:x15ac="http://schemas.microsoft.com/office/spreadsheetml/2010/11/ac" url="E:\Likhar Sir 28 Feb 2025\VRL LTE 2025\NIT-372-VRL-I-4111-Arresting oil leakages RATE CONTRACT\Bid Doc\"/>
    </mc:Choice>
  </mc:AlternateContent>
  <xr:revisionPtr revIDLastSave="0" documentId="13_ncr:1_{8788972B-B0E7-487A-8FDB-CC658754F1F0}" xr6:coauthVersionLast="47" xr6:coauthVersionMax="47" xr10:uidLastSave="{00000000-0000-0000-0000-000000000000}"/>
  <workbookProtection workbookPassword="8AFB" lockStructure="1"/>
  <bookViews>
    <workbookView xWindow="-120" yWindow="-120" windowWidth="29040" windowHeight="15840" tabRatio="790" firstSheet="1" activeTab="4"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Sch-1'!$A$1:$G$107</definedName>
    <definedName name="_xlnm.Print_Area" localSheetId="4">'  Sch-2'!$A$1:$G$58</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'Sch-3'!$A$1:$F$107</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Sch-1'!$A$1:$G$109</definedName>
    <definedName name="Z_1A26D3B9_AD8D_4AE9_81F5_E0DF795F4658_.wvu.PrintArea" localSheetId="4" hidden="1">'  Sch-2'!$A$1:$G$60</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'Sch-3'!$A$1:$F$102</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'Sch-3'!$K:$P</definedName>
    <definedName name="Z_25334923_91A5_4F88_9A10_8FA88873EC26_.wvu.Cols" localSheetId="9" hidden="1">'Sch-5 After Discount'!$F:$I</definedName>
    <definedName name="Z_25334923_91A5_4F88_9A10_8FA88873EC26_.wvu.PrintArea" localSheetId="3" hidden="1">'  Sch-1'!$A$1:$G$109</definedName>
    <definedName name="Z_25334923_91A5_4F88_9A10_8FA88873EC26_.wvu.PrintArea" localSheetId="4" hidden="1">'  Sch-2'!$A$1:$G$60</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'Sch-3'!$A$1:$F$102</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'Sch-3'!$G:$AF</definedName>
    <definedName name="Z_398C7893_3C2A_4DA4_8552_014985533932_.wvu.Cols" localSheetId="9" hidden="1">'Sch-5 After Discount'!$F:$G</definedName>
    <definedName name="Z_398C7893_3C2A_4DA4_8552_014985533932_.wvu.PrintArea" localSheetId="3" hidden="1">'  Sch-1'!$A$1:$G$107</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'Sch-3'!$A$1:$F$107</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'Sch-3'!$98:$101</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'Sch-3'!$M:$M</definedName>
    <definedName name="Z_4F47A486_EA66_4D4B_9D65_1ABEAC31AACE_.wvu.Cols" localSheetId="8" hidden="1">'Sch-4'!$G:$K</definedName>
    <definedName name="Z_4F47A486_EA66_4D4B_9D65_1ABEAC31AACE_.wvu.PrintArea" localSheetId="3" hidden="1">'  Sch-1'!$A$1:$G$109</definedName>
    <definedName name="Z_4F47A486_EA66_4D4B_9D65_1ABEAC31AACE_.wvu.PrintArea" localSheetId="4" hidden="1">'  Sch-2'!$A$1:$G$60</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'Sch-3'!$A$1:$F$102</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Sch-1'!$A$1:$G$109</definedName>
    <definedName name="Z_4F65FF32_EC61_4022_A399_2986D7B6B8B3_.wvu.PrintArea" localSheetId="4" hidden="1">'  Sch-2'!$A$1:$G$60</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'Sch-3'!$A$1:$F$102</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Sch-1'!$A$1:$G$109</definedName>
    <definedName name="Z_58D82F59_8CF6_455F_B9F4_081499FDF243_.wvu.PrintArea" localSheetId="4" hidden="1">'  Sch-2'!$A$1:$G$60</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'Sch-3'!$A$1:$F$102</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'Sch-3'!$K:$P</definedName>
    <definedName name="Z_5E2FF645_A015_403E_863B_BADF6B75C7D1_.wvu.Cols" localSheetId="9" hidden="1">'Sch-5 After Discount'!$F:$G</definedName>
    <definedName name="Z_5E2FF645_A015_403E_863B_BADF6B75C7D1_.wvu.PrintArea" localSheetId="3" hidden="1">'  Sch-1'!$A$1:$G$107</definedName>
    <definedName name="Z_5E2FF645_A015_403E_863B_BADF6B75C7D1_.wvu.PrintArea" localSheetId="4" hidden="1">'  Sch-2'!$A$1:$G$58</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'Sch-3'!$A$1:$F$101</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Sch-1'!$A$1:$G$109</definedName>
    <definedName name="Z_696D9240_6693_44E8_B9A4_2BFADD101EE2_.wvu.PrintArea" localSheetId="4" hidden="1">'  Sch-2'!$A$1:$G$60</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'Sch-3'!$A$1:$F$102</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'Sch-3'!$M:$M</definedName>
    <definedName name="Z_8DC3BA4D_7811_4245_A3D0_7EE4A8A001CA_.wvu.Cols" localSheetId="8" hidden="1">'Sch-4'!$G:$N</definedName>
    <definedName name="Z_8DC3BA4D_7811_4245_A3D0_7EE4A8A001CA_.wvu.PrintArea" localSheetId="3" hidden="1">'  Sch-1'!$A$1:$G$109</definedName>
    <definedName name="Z_8DC3BA4D_7811_4245_A3D0_7EE4A8A001CA_.wvu.PrintArea" localSheetId="4" hidden="1">'  Sch-2'!$A$1:$G$60</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'Sch-3'!$A$1:$F$102</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Sch-1'!$A$1:$G$109</definedName>
    <definedName name="Z_B0EE7D76_5806_4718_BDAD_3A3EA691E5E4_.wvu.PrintArea" localSheetId="4" hidden="1">'  Sch-2'!$A$1:$G$60</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'Sch-3'!$A$1:$F$102</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Sch-1'!$A$1:$G$109</definedName>
    <definedName name="Z_B1277D53_29D6_4226_81E2_084FB62977B6_.wvu.PrintArea" localSheetId="4" hidden="1">'  Sch-2'!$A$1:$G$60</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'Sch-3'!$A$1:$F$102</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'Sch-3'!$K:$P</definedName>
    <definedName name="Z_BAD0225F_C858_4E40_A5E7_64BB5328C88A_.wvu.Cols" localSheetId="9" hidden="1">'Sch-5 After Discount'!$F:$G</definedName>
    <definedName name="Z_BAD0225F_C858_4E40_A5E7_64BB5328C88A_.wvu.PrintArea" localSheetId="3" hidden="1">'  Sch-1'!$A$1:$G$109</definedName>
    <definedName name="Z_BAD0225F_C858_4E40_A5E7_64BB5328C88A_.wvu.PrintArea" localSheetId="4" hidden="1">'  Sch-2'!$A$1:$G$60</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'Sch-3'!$A$1:$F$102</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'Sch-3'!$K:$P</definedName>
    <definedName name="Z_BEF72719_4CCF_4C9B_95F6_0F3535FF30B3_.wvu.Cols" localSheetId="9" hidden="1">'Sch-5 After Discount'!$F:$G</definedName>
    <definedName name="Z_BEF72719_4CCF_4C9B_95F6_0F3535FF30B3_.wvu.PrintArea" localSheetId="3" hidden="1">'  Sch-1'!$A$1:$G$107</definedName>
    <definedName name="Z_BEF72719_4CCF_4C9B_95F6_0F3535FF30B3_.wvu.PrintArea" localSheetId="4" hidden="1">'  Sch-2'!$A$1:$G$58</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'Sch-3'!$A$1:$F$102</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'Sch-3'!$K:$P</definedName>
    <definedName name="Z_C3C2F6BE_1796_4187_BF38_BACEF6057F57_.wvu.Cols" localSheetId="9" hidden="1">'Sch-5 After Discount'!$F:$G</definedName>
    <definedName name="Z_C3C2F6BE_1796_4187_BF38_BACEF6057F57_.wvu.PrintArea" localSheetId="3" hidden="1">'  Sch-1'!$A$1:$G$107</definedName>
    <definedName name="Z_C3C2F6BE_1796_4187_BF38_BACEF6057F57_.wvu.PrintArea" localSheetId="4" hidden="1">'  Sch-2'!$A$1:$G$58</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'Sch-3'!$A$1:$F$101</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'Sch-3'!$K:$P</definedName>
    <definedName name="Z_CF0E662C_D3BC_4297_99E8_62C40B3B7AD9_.wvu.Cols" localSheetId="9" hidden="1">'Sch-5 After Discount'!$F:$G</definedName>
    <definedName name="Z_CF0E662C_D3BC_4297_99E8_62C40B3B7AD9_.wvu.PrintArea" localSheetId="3" hidden="1">'  Sch-1'!$A$1:$G$107</definedName>
    <definedName name="Z_CF0E662C_D3BC_4297_99E8_62C40B3B7AD9_.wvu.PrintArea" localSheetId="4" hidden="1">'  Sch-2'!$A$1:$G$58</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'Sch-3'!$A$1:$F$101</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Sch-1'!$A$1:$G$109</definedName>
    <definedName name="Z_E95B21C1_D936_4435_AF6F_90CF0B6A7506_.wvu.PrintArea" localSheetId="4" hidden="1">'  Sch-2'!$A$1:$G$60</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'Sch-3'!$A$1:$F$102</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'Sch-3'!$G:$AF</definedName>
    <definedName name="Z_F2279B93_E4FF_4A81_B734_06F92F73708D_.wvu.Cols" localSheetId="9" hidden="1">'Sch-5 After Discount'!$F:$G</definedName>
    <definedName name="Z_F2279B93_E4FF_4A81_B734_06F92F73708D_.wvu.PrintArea" localSheetId="3" hidden="1">'  Sch-1'!$A$1:$G$107</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'Sch-3'!$A$1:$F$107</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'Sch-3'!$98:$101</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NISHI NAGWANSHI {निशि नागवंशी} - Personal View" guid="{BAD0225F-C858-4E40-A5E7-64BB5328C88A}" mergeInterval="0" personalView="1" maximized="1" xWindow="-8" yWindow="-8" windowWidth="1382" windowHeight="744" tabRatio="913" activeSheetId="3"/>
    <customWorkbookView name="01458 - Personal View" guid="{8DC3BA4D-7811-4245-A3D0-7EE4A8A001CA}" mergeInterval="0" personalView="1" maximized="1" xWindow="1" yWindow="1" windowWidth="1366" windowHeight="496" activeSheetId="2"/>
    <customWorkbookView name="01487 - Personal View" guid="{E95B21C1-D936-4435-AF6F-90CF0B6A7506}" mergeInterval="0" personalView="1" maximized="1" windowWidth="1362" windowHeight="509" activeSheetId="4"/>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20032 - Personal View" guid="{1A26D3B9-AD8D-4AE9-81F5-E0DF795F4658}" mergeInterval="0" personalView="1" maximized="1" xWindow="1" yWindow="1" windowWidth="1148" windowHeight="597" activeSheetId="19" showComments="commIndAndComment"/>
    <customWorkbookView name="01420 - Personal View" guid="{4F47A486-EA66-4D4B-9D65-1ABEAC31AACE}" mergeInterval="0" personalView="1" maximized="1" xWindow="1" yWindow="1" windowWidth="1024" windowHeight="506" tabRatio="723" activeSheetId="2"/>
    <customWorkbookView name="K.B.Thakur {के.बी. ठाकुर} - Personal View" guid="{25334923-91A5-4F88-9A10-8FA88873EC26}" mergeInterval="0" personalView="1" maximized="1" xWindow="-8" yWindow="-8" windowWidth="1616" windowHeight="876" tabRatio="913" activeSheetId="16"/>
    <customWorkbookView name="60003109 - Personal View" guid="{5E2FF645-A015-403E-863B-BADF6B75C7D1}" mergeInterval="0" personalView="1" maximized="1" xWindow="-8" yWindow="-8" windowWidth="1936" windowHeight="1056" tabRatio="790" activeSheetId="12"/>
    <customWorkbookView name="Kamal Kumar Rathore {कमल कुमार राठौर} - Personal View" guid="{C3C2F6BE-1796-4187-BF38-BACEF6057F57}" mergeInterval="0" personalView="1" maximized="1" xWindow="-8" yWindow="-8" windowWidth="1936" windowHeight="1056" tabRatio="790" activeSheetId="2"/>
    <customWorkbookView name="Praveen Sakalley {प्रवीण साकल्ये} - Personal View" guid="{F2279B93-E4FF-4A81-B734-06F92F73708D}" mergeInterval="0" personalView="1" maximized="1" xWindow="-8" yWindow="-8" windowWidth="1616" windowHeight="876" tabRatio="79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4" l="1"/>
  <c r="G19" i="4"/>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C106" i="4"/>
  <c r="C107" i="4"/>
  <c r="F71" i="8" l="1"/>
  <c r="F75" i="8"/>
  <c r="F76" i="8"/>
  <c r="F77" i="8"/>
  <c r="F78" i="8"/>
  <c r="F79" i="8"/>
  <c r="F80" i="8"/>
  <c r="F81" i="8"/>
  <c r="F82" i="8"/>
  <c r="F83" i="8"/>
  <c r="F84" i="8"/>
  <c r="F85" i="8"/>
  <c r="F86" i="8"/>
  <c r="F87" i="8"/>
  <c r="F88" i="8"/>
  <c r="F89" i="8"/>
  <c r="F90" i="8"/>
  <c r="F91" i="8"/>
  <c r="F92" i="8"/>
  <c r="F93" i="8"/>
  <c r="F94" i="8"/>
  <c r="F95" i="8"/>
  <c r="F96" i="8"/>
  <c r="F97" i="8"/>
  <c r="F98" i="8"/>
  <c r="F100" i="8"/>
  <c r="G17" i="5"/>
  <c r="F57" i="5" l="1"/>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F99" i="8"/>
  <c r="F101" i="8" s="1"/>
  <c r="D18" i="9" s="1"/>
  <c r="G101" i="8"/>
  <c r="H101" i="8" s="1"/>
  <c r="I101" i="8" s="1"/>
  <c r="B105" i="8"/>
  <c r="C105" i="8"/>
  <c r="G105" i="8"/>
  <c r="B106" i="8"/>
  <c r="C106" i="8"/>
  <c r="G106" i="8"/>
  <c r="A1" i="7"/>
  <c r="A3" i="7"/>
  <c r="A6" i="7"/>
  <c r="A1" i="6"/>
  <c r="A3" i="6"/>
  <c r="A7" i="6"/>
  <c r="C8" i="6"/>
  <c r="C9" i="6"/>
  <c r="C10" i="6"/>
  <c r="C11" i="6"/>
  <c r="G45" i="6"/>
  <c r="G46" i="6" s="1"/>
  <c r="C50" i="6"/>
  <c r="G50" i="6"/>
  <c r="C51" i="6"/>
  <c r="G51" i="6"/>
  <c r="A1" i="5"/>
  <c r="A3" i="5"/>
  <c r="A6" i="5"/>
  <c r="A1" i="4"/>
  <c r="A3" i="4"/>
  <c r="A7" i="4"/>
  <c r="A7" i="9" s="1"/>
  <c r="A7" i="7"/>
  <c r="C8" i="4"/>
  <c r="C8" i="5" s="1"/>
  <c r="C9" i="4"/>
  <c r="C9" i="7" s="1"/>
  <c r="C10" i="4"/>
  <c r="B10" i="10" s="1"/>
  <c r="C11" i="4"/>
  <c r="B11" i="9" s="1"/>
  <c r="B37" i="12"/>
  <c r="G106" i="4"/>
  <c r="D22" i="9" s="1"/>
  <c r="C34" i="11"/>
  <c r="G107" i="4"/>
  <c r="F38" i="12" s="1"/>
  <c r="B1" i="3"/>
  <c r="B2" i="3"/>
  <c r="AA6" i="3"/>
  <c r="Z2" i="12" s="1"/>
  <c r="B13" i="3"/>
  <c r="H105" i="4"/>
  <c r="G55" i="5"/>
  <c r="F16" i="10" s="1"/>
  <c r="A7" i="8"/>
  <c r="G57" i="5"/>
  <c r="B38" i="12"/>
  <c r="B6" i="12"/>
  <c r="AH7" i="12" s="1"/>
  <c r="AH8" i="12" s="1"/>
  <c r="C57" i="5"/>
  <c r="B21" i="9"/>
  <c r="C26" i="7"/>
  <c r="C9" i="5"/>
  <c r="G31" i="11"/>
  <c r="B8" i="9"/>
  <c r="B8" i="8"/>
  <c r="C10" i="7" l="1"/>
  <c r="F34" i="11"/>
  <c r="F27" i="10"/>
  <c r="D16" i="9"/>
  <c r="G58" i="5"/>
  <c r="D23" i="9"/>
  <c r="G26" i="7"/>
  <c r="D33" i="10"/>
  <c r="B10" i="8"/>
  <c r="C33" i="11"/>
  <c r="B9" i="10"/>
  <c r="C8" i="7"/>
  <c r="B10" i="9"/>
  <c r="AH6" i="12"/>
  <c r="C10" i="5"/>
  <c r="B9" i="8"/>
  <c r="B31" i="10"/>
  <c r="B9" i="9"/>
  <c r="G25" i="7"/>
  <c r="B8" i="10"/>
  <c r="F35" i="12"/>
  <c r="B22" i="9"/>
  <c r="B32" i="10"/>
  <c r="F33" i="11"/>
  <c r="A7" i="5"/>
  <c r="C27" i="7"/>
  <c r="C11" i="5"/>
  <c r="C58" i="5"/>
  <c r="C11" i="7"/>
  <c r="A7" i="10"/>
  <c r="B11" i="8"/>
  <c r="F37" i="12"/>
  <c r="G105" i="4"/>
  <c r="D15" i="9" s="1"/>
  <c r="AH9" i="12"/>
  <c r="B11" i="10"/>
  <c r="D32" i="10"/>
  <c r="D19" i="9" l="1"/>
  <c r="I17" i="11" s="1"/>
  <c r="J17" i="11" s="1"/>
  <c r="L20" i="11" s="1"/>
  <c r="G13" i="10" s="1"/>
  <c r="F15" i="10"/>
  <c r="G15" i="10" l="1"/>
  <c r="D15" i="10" s="1"/>
  <c r="G27" i="10"/>
  <c r="D27" i="10" s="1"/>
  <c r="G16" i="10"/>
  <c r="D16" i="10" s="1"/>
  <c r="D28" i="10" l="1"/>
  <c r="D29" i="10" s="1"/>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<sst xmlns="http://schemas.openxmlformats.org/spreadsheetml/2006/main" count="503" uniqueCount="356">
  <si>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</si>
  <si>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</si>
  <si>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</si>
  <si>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</si>
  <si>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</si>
  <si>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</si>
  <si>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</si>
  <si>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</si>
  <si>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</si>
  <si>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</si>
  <si>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</si>
  <si>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</si>
  <si>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</si>
  <si>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</si>
  <si>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</si>
  <si>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</si>
  <si>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</si>
  <si>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</si>
  <si>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</si>
  <si>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</si>
  <si>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</si>
  <si>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</si>
  <si>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</si>
  <si>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</si>
  <si>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</si>
  <si>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</si>
  <si>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</si>
  <si>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</si>
  <si>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</si>
  <si>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</si>
  <si>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</si>
  <si>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</si>
  <si>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</si>
  <si>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</si>
  <si>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</si>
  <si>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</si>
  <si>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</si>
  <si>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</si>
  <si>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</si>
  <si>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</si>
  <si>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</si>
  <si>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</si>
  <si>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</si>
  <si>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</si>
  <si>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</si>
  <si>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</si>
  <si>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</si>
  <si>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</si>
  <si>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</si>
  <si>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</si>
  <si>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</si>
  <si>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</si>
  <si>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</si>
  <si>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</si>
  <si>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</si>
  <si>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</si>
  <si>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</si>
  <si>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</si>
  <si>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</si>
  <si>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</si>
  <si>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</si>
  <si>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</si>
  <si>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</si>
  <si>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</si>
  <si>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</si>
  <si>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</si>
  <si>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</si>
  <si>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</si>
  <si>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</si>
  <si>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</si>
  <si>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</si>
  <si>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</si>
  <si>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</si>
  <si>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</si>
  <si>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</si>
  <si>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</si>
  <si>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</si>
  <si>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</si>
  <si>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</si>
  <si>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</si>
  <si>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</si>
  <si>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</si>
  <si>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</si>
  <si>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</si>
  <si>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</si>
  <si>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</si>
  <si>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</si>
  <si>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</si>
  <si>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</si>
  <si>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</si>
  <si>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</si>
  <si>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</si>
  <si>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</si>
  <si>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</si>
  <si>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</si>
  <si>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</si>
  <si>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</si>
  <si>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</si>
  <si>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</si>
  <si>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</si>
  <si>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</si>
  <si>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</si>
  <si>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</si>
  <si>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</si>
  <si>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</si>
  <si>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</si>
  <si>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</si>
  <si>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</si>
  <si>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</si>
  <si>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</si>
  <si>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</si>
  <si>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</si>
  <si>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</si>
  <si>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</si>
  <si>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</si>
  <si>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</si>
  <si>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</si>
  <si>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</si>
  <si>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</si>
  <si>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</si>
  <si>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</si>
  <si>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</si>
  <si>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</si>
  <si>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</si>
  <si>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</si>
  <si>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</si>
  <si>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</si>
  <si>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</si>
  <si>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</si>
  <si>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</si>
  <si>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</si>
  <si>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</si>
  <si>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</si>
  <si>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</si>
  <si>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</si>
  <si>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</si>
  <si>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</si>
  <si>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</si>
  <si>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</si>
  <si>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</si>
  <si>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</si>
  <si>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</si>
  <si>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</si>
  <si>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</si>
  <si>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</si>
  <si>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</si>
  <si>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</si>
  <si>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</si>
  <si>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</si>
  <si>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</si>
  <si>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</si>
  <si>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</si>
  <si>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</si>
  <si>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</si>
  <si>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</si>
  <si>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</si>
  <si>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</si>
  <si>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</si>
  <si>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</si>
  <si>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</si>
  <si>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</si>
  <si>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</si>
  <si>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</si>
  <si>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</si>
  <si>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</si>
  <si>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</si>
  <si>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</si>
  <si>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</si>
  <si>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</si>
  <si>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</si>
  <si>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</si>
  <si>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</si>
  <si>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</si>
  <si>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</si>
  <si>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</si>
  <si>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</si>
  <si>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</si>
  <si>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</si>
  <si>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</si>
  <si>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</si>
  <si>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</si>
  <si>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</si>
  <si>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</si>
  <si>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</si>
  <si>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</si>
  <si>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</si>
  <si>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</si>
  <si>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</si>
  <si>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</si>
  <si>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</si>
  <si>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</si>
  <si>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</si>
  <si>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</si>
  <si>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</si>
  <si>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</si>
  <si>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</si>
  <si>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</si>
  <si>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</si>
  <si>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</si>
  <si>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</si>
  <si>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</si>
  <si>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</si>
  <si>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</si>
  <si>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</si>
  <si>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</si>
  <si>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</si>
  <si>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</si>
  <si>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</si>
  <si>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</si>
  <si>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</si>
  <si>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</si>
  <si>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</si>
  <si>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</si>
  <si>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</si>
  <si>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</si>
  <si>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</si>
  <si>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</si>
  <si>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</si>
  <si>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</si>
  <si>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</si>
  <si>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</si>
  <si>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</si>
  <si>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</si>
  <si>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</si>
  <si>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</si>
  <si>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</si>
  <si>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</si>
  <si>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</si>
  <si>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</si>
  <si>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</si>
  <si>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</si>
  <si>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</si>
  <si>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</si>
  <si>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</si>
  <si>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</si>
  <si>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</si>
  <si>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</si>
  <si>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</si>
  <si>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</si>
  <si>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</si>
  <si>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</si>
  <si>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</si>
  <si>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</si>
  <si>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</si>
  <si>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</si>
  <si>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</si>
  <si>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</si>
  <si>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</si>
  <si>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</si>
  <si>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</si>
  <si>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</si>
  <si>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</si>
  <si>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</si>
  <si>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</si>
  <si>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</si>
  <si>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</si>
  <si>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</si>
  <si>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</si>
  <si>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</si>
  <si>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</si>
  <si>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</si>
  <si>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</si>
  <si>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</si>
  <si>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</si>
  <si>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</si>
  <si>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</si>
  <si>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</si>
  <si>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</si>
  <si>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</si>
  <si>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</si>
  <si>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</si>
  <si>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</si>
  <si>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</si>
  <si>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</si>
  <si>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</si>
  <si>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</si>
  <si>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</si>
  <si>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</si>
  <si>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</si>
  <si>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</si>
  <si>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</si>
  <si>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</si>
  <si>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</si>
  <si>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</si>
  <si>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</si>
  <si>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</si>
  <si>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</si>
  <si>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</si>
  <si>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</si>
  <si>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</si>
  <si>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</si>
  <si>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</si>
  <si>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</si>
  <si>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</si>
  <si>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</si>
  <si>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</si>
  <si>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</si>
  <si>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</si>
  <si>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</si>
  <si>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</si>
  <si>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</si>
  <si>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</si>
  <si>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</si>
  <si>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</si>
  <si>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</si>
  <si>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</si>
  <si>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</si>
  <si>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</si>
  <si>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</si>
  <si>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</si>
  <si>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</si>
  <si>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</si>
  <si>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</si>
  <si>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</si>
  <si>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</si>
  <si>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</si>
  <si>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</si>
  <si>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</si>
  <si>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</si>
  <si>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</si>
  <si>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</si>
  <si>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</si>
  <si>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</si>
  <si>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</si>
  <si>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</si>
  <si>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</si>
  <si>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</si>
  <si>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</si>
  <si>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</si>
  <si>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</si>
  <si>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</si>
  <si>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</si>
  <si>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</si>
  <si>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</si>
  <si>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</si>
  <si>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</si>
  <si>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</si>
  <si>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</si>
  <si>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</si>
  <si>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</si>
  <si>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Part-A (Schedule Item)</t>
  </si>
  <si>
    <t>Regional Procurement Cell</t>
  </si>
  <si>
    <t>e MAIL</t>
  </si>
  <si>
    <t>Mob No</t>
  </si>
  <si>
    <t>Not applicable</t>
  </si>
  <si>
    <t>PART A )- Scheduled Items ( DSR-2023 )</t>
  </si>
  <si>
    <t xml:space="preserve"> Schedule Items ( DSR - 2023 )</t>
  </si>
  <si>
    <t>Arresting oil leakages from Transformers, Reactors, CTs, CVTs etc. applying suitable sealing compound at various Substations in WR-I on rate contract basis for two years</t>
  </si>
  <si>
    <t>Sq. cm</t>
  </si>
  <si>
    <t>Rebuilding of gasket/sealing in Nuts &amp; Bolts upto 20mm size for arresting oil leakages  from Transformers, Reactors, CTs, CVTs etc. applying suitable sealing compound at various Substations in WR-I on rate contract basis for two years</t>
  </si>
  <si>
    <t>Nos</t>
  </si>
  <si>
    <t>Rebuilding of gasket/sealing in Nuts &amp; Bolts above  20mm size for arresting oil leakages  from Transformers, Reactors, CTs, CVTs etc. applying suitable sealing compound at various Substations in WR-I on rate contract basis for two years</t>
  </si>
  <si>
    <t>Travelling charges per visit for the States Chattisgarh, Maharashtra, Madhya Pradesh and Goa</t>
  </si>
  <si>
    <t>Per visit</t>
  </si>
  <si>
    <t>Specification No.:WR-1/RPC/VRL/I-4111/2025/Rfx- 5005011443</t>
  </si>
  <si>
    <t>ARRESTING OIL LEAKAGES FROM TRANSFORMERS, REACTORS, CTS, CVTS ETC. ON RATE CONTRACT BASIS FOR TWO YEARS AS AND WHEN REQUIRED AT VARIOUS SUBSTATIONS IN POWERGRID, WR-I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</si>
</sst>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_ * #,##0.000_ ;_ * \-#,##0.000_ ;_ * &quot;-&quot;???_ ;_ @_ "/>
    <numFmt numFmtId="184" formatCode="&quot;₹&quot;\ #,##0;&quot;₹&quot;\ \-#,##0"/>
  </numFmts>
  <fonts count="9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b/>
      <sz val="11"/>
      <color rgb="FFFF0000"/>
      <name val="Calibri"/>
      <family val="2"/>
    </font>
    <font>
      <sz val="11"/>
      <color rgb="FFFF0000"/>
      <name val="Book Antiqua"/>
      <family val="1"/>
    </font>
    <font>
      <sz val="11"/>
      <color rgb="FFFF0000"/>
      <name val="Times New Roman"/>
      <family val="1"/>
    </font>
    <font>
      <sz val="11.5"/>
      <color rgb="FFFF0000"/>
      <name val="Book Antiqua"/>
      <family val="1"/>
    </font>
    <font>
      <b/>
      <sz val="11"/>
      <color rgb="FFFF0000"/>
      <name val="Times New Roman"/>
      <family val="1"/>
    </font>
    <font>
      <sz val="11"/>
      <color rgb="FF7030A0"/>
      <name val="Book Antiqua"/>
      <family val="1"/>
    </font>
    <font>
      <sz val="11"/>
      <color rgb="FF7030A0"/>
      <name val="Times New Roman"/>
      <family val="1"/>
    </font>
    <font>
      <b/>
      <sz val="11"/>
      <color rgb="FF7030A0"/>
      <name val="Calibri"/>
      <family val="2"/>
    </font>
    <font>
      <b/>
      <sz val="11"/>
      <color rgb="FF7030A0"/>
      <name val="Times New Roman"/>
      <family val="1"/>
    </font>
    <font>
      <sz val="16"/>
      <color rgb="FF7030A0"/>
      <name val="Times New Roman"/>
      <family val="1"/>
    </font>
    <font>
      <sz val="12"/>
      <color rgb="FF7030A0"/>
      <name val="Book Antiqua"/>
      <family val="1"/>
    </font>
    <font>
      <b/>
      <sz val="11"/>
      <color rgb="FFFF0000"/>
      <name val="Calibri"/>
      <family val="2"/>
      <scheme val="minor"/>
    </font>
    <font>
      <sz val="12"/>
      <color rgb="FFFF0000"/>
      <name val="Book Antiqua"/>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36">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3" fontId="14" fillId="0" borderId="12" xfId="39" applyNumberFormat="1" applyFont="1" applyBorder="1" applyAlignment="1" applyProtection="1">
      <alignment vertical="center"/>
      <protection hidden="1"/>
    </xf>
    <xf numFmtId="3" fontId="14" fillId="0" borderId="12" xfId="39" applyNumberFormat="1" applyFont="1" applyBorder="1" applyAlignment="1" applyProtection="1">
      <alignment vertical="center" wrapText="1"/>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83" fontId="14" fillId="0" borderId="12" xfId="0" applyNumberFormat="1" applyFont="1" applyBorder="1" applyAlignment="1" applyProtection="1">
      <alignment horizontal="center" vertical="top"/>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2" fontId="80" fillId="11" borderId="12" xfId="0" applyNumberFormat="1" applyFont="1" applyFill="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4" fillId="2" borderId="12" xfId="36" applyFont="1" applyFill="1" applyBorder="1" applyAlignment="1" applyProtection="1">
      <alignment horizontal="center" vertical="center"/>
      <protection locked="0" hidden="1"/>
    </xf>
    <xf numFmtId="0" fontId="86" fillId="0" borderId="12" xfId="0" applyFont="1" applyBorder="1" applyAlignment="1" applyProtection="1">
      <alignment horizontal="center" vertical="center" wrapText="1"/>
      <protection hidden="1"/>
    </xf>
    <xf numFmtId="166" fontId="85" fillId="0" borderId="12" xfId="0" applyNumberFormat="1" applyFont="1" applyBorder="1" applyAlignment="1">
      <alignment horizontal="center" vertical="center" wrapText="1"/>
    </xf>
    <xf numFmtId="49" fontId="0" fillId="0" borderId="12" xfId="30" applyNumberFormat="1" applyFont="1" applyBorder="1" applyAlignment="1">
      <alignment horizontal="center" vertical="top"/>
    </xf>
    <xf numFmtId="2" fontId="0" fillId="0" borderId="12" xfId="0" applyNumberFormat="1" applyBorder="1" applyAlignment="1">
      <alignment horizontal="justify" vertical="top" wrapText="1"/>
    </xf>
    <xf numFmtId="2" fontId="0" fillId="0" borderId="12" xfId="0" applyNumberFormat="1" applyBorder="1" applyAlignment="1">
      <alignment horizontal="center" vertical="center" wrapText="1"/>
    </xf>
    <xf numFmtId="0" fontId="83" fillId="0" borderId="9" xfId="0" applyFont="1" applyBorder="1" applyAlignment="1">
      <alignment vertical="center" wrapText="1"/>
    </xf>
    <xf numFmtId="0" fontId="83" fillId="0" borderId="10" xfId="0" applyFont="1" applyBorder="1" applyAlignment="1">
      <alignment vertical="center" wrapText="1"/>
    </xf>
    <xf numFmtId="0" fontId="14" fillId="0" borderId="9" xfId="0" applyFont="1" applyBorder="1" applyAlignment="1" applyProtection="1">
      <alignment horizontal="center" vertical="top"/>
      <protection hidden="1"/>
    </xf>
    <xf numFmtId="180" fontId="14" fillId="0" borderId="12" xfId="0" applyNumberFormat="1" applyFont="1" applyBorder="1" applyAlignment="1" applyProtection="1">
      <alignment horizontal="center" vertical="top" wrapText="1"/>
      <protection hidden="1"/>
    </xf>
    <xf numFmtId="16" fontId="14" fillId="0" borderId="12" xfId="0" applyNumberFormat="1" applyFont="1" applyBorder="1" applyAlignment="1" applyProtection="1">
      <alignment horizontal="center" vertical="top" wrapText="1"/>
      <protection hidden="1"/>
    </xf>
    <xf numFmtId="1" fontId="14" fillId="0" borderId="12" xfId="0" applyNumberFormat="1" applyFont="1" applyBorder="1" applyAlignment="1" applyProtection="1">
      <alignment horizontal="center" vertical="top" wrapText="1"/>
      <protection hidden="1"/>
    </xf>
    <xf numFmtId="4" fontId="4" fillId="2" borderId="12" xfId="36" applyNumberFormat="1" applyFont="1" applyFill="1" applyBorder="1" applyAlignment="1" applyProtection="1">
      <alignment horizontal="center" vertical="top"/>
      <protection locked="0" hidden="1"/>
    </xf>
    <xf numFmtId="3" fontId="4" fillId="2" borderId="12" xfId="36" applyNumberFormat="1" applyFont="1" applyFill="1" applyBorder="1" applyAlignment="1" applyProtection="1">
      <alignment horizontal="center" vertical="top"/>
      <protection locked="0" hidden="1"/>
    </xf>
    <xf numFmtId="1" fontId="4" fillId="2" borderId="12" xfId="36" applyNumberFormat="1" applyFont="1" applyFill="1" applyBorder="1" applyAlignment="1" applyProtection="1">
      <alignment horizontal="center" vertical="top"/>
      <protection locked="0" hidden="1"/>
    </xf>
    <xf numFmtId="0" fontId="4" fillId="2" borderId="12" xfId="36" applyFont="1" applyFill="1" applyBorder="1" applyAlignment="1" applyProtection="1">
      <alignment horizontal="center" vertical="top"/>
      <protection locked="0" hidden="1"/>
    </xf>
    <xf numFmtId="2" fontId="4" fillId="2" borderId="12" xfId="36" applyNumberFormat="1" applyFont="1" applyFill="1" applyBorder="1" applyAlignment="1" applyProtection="1">
      <alignment horizontal="center" vertical="top"/>
      <protection locked="0" hidden="1"/>
    </xf>
    <xf numFmtId="0" fontId="62" fillId="0" borderId="12" xfId="0" applyFont="1" applyBorder="1" applyAlignment="1">
      <alignment horizontal="center" vertical="top" wrapText="1"/>
    </xf>
    <xf numFmtId="0" fontId="88" fillId="0" borderId="12" xfId="0" applyFont="1" applyBorder="1" applyAlignment="1">
      <alignment horizontal="center" vertical="top" wrapText="1"/>
    </xf>
    <xf numFmtId="0" fontId="85" fillId="0" borderId="12" xfId="0" applyFont="1" applyBorder="1" applyAlignment="1">
      <alignment horizontal="center" vertical="center" wrapText="1"/>
    </xf>
    <xf numFmtId="0" fontId="84" fillId="0" borderId="12" xfId="0" applyFont="1" applyBorder="1" applyAlignment="1" applyProtection="1">
      <alignment horizontal="center" vertical="top" wrapText="1"/>
      <protection hidden="1"/>
    </xf>
    <xf numFmtId="0" fontId="87" fillId="11" borderId="12" xfId="0" applyFont="1" applyFill="1" applyBorder="1" applyAlignment="1">
      <alignment horizontal="center" vertical="top" wrapText="1"/>
    </xf>
    <xf numFmtId="0" fontId="87" fillId="11" borderId="12" xfId="0" applyFont="1" applyFill="1" applyBorder="1" applyAlignment="1">
      <alignment vertical="top" wrapText="1"/>
    </xf>
    <xf numFmtId="0" fontId="89" fillId="0" borderId="12" xfId="0" applyFont="1" applyBorder="1" applyAlignment="1">
      <alignment horizontal="center" vertical="center" wrapText="1"/>
    </xf>
    <xf numFmtId="2" fontId="87" fillId="11" borderId="12" xfId="0" applyNumberFormat="1" applyFont="1" applyFill="1" applyBorder="1" applyAlignment="1">
      <alignment horizontal="center" vertical="top" wrapText="1"/>
    </xf>
    <xf numFmtId="2" fontId="87" fillId="11" borderId="12" xfId="0" applyNumberFormat="1" applyFont="1" applyFill="1" applyBorder="1" applyAlignment="1">
      <alignment vertical="top" wrapText="1"/>
    </xf>
    <xf numFmtId="2" fontId="89" fillId="0" borderId="12" xfId="0" applyNumberFormat="1" applyFont="1" applyBorder="1" applyAlignment="1">
      <alignment horizontal="center" vertical="center" wrapText="1"/>
    </xf>
    <xf numFmtId="2" fontId="85" fillId="0" borderId="12" xfId="0" applyNumberFormat="1" applyFont="1" applyBorder="1" applyAlignment="1">
      <alignment horizontal="center" vertical="center" wrapText="1"/>
    </xf>
    <xf numFmtId="165" fontId="87" fillId="11" borderId="12" xfId="0" applyNumberFormat="1" applyFont="1" applyFill="1" applyBorder="1" applyAlignment="1">
      <alignment horizontal="center" vertical="top" wrapText="1"/>
    </xf>
    <xf numFmtId="182" fontId="85" fillId="0" borderId="12" xfId="0" applyNumberFormat="1" applyFont="1" applyBorder="1" applyAlignment="1">
      <alignment horizontal="center" vertical="center" wrapText="1"/>
    </xf>
    <xf numFmtId="166" fontId="87" fillId="11" borderId="12" xfId="0" applyNumberFormat="1" applyFont="1" applyFill="1" applyBorder="1" applyAlignment="1">
      <alignment horizontal="center" vertical="top" wrapText="1"/>
    </xf>
    <xf numFmtId="49" fontId="87" fillId="11" borderId="12" xfId="0" applyNumberFormat="1" applyFont="1" applyFill="1" applyBorder="1" applyAlignment="1">
      <alignment horizontal="center" vertical="top" wrapText="1"/>
    </xf>
    <xf numFmtId="168" fontId="87" fillId="11" borderId="12" xfId="0" applyNumberFormat="1" applyFont="1" applyFill="1" applyBorder="1" applyAlignment="1">
      <alignment horizontal="center" vertical="top" wrapText="1"/>
    </xf>
    <xf numFmtId="168" fontId="87" fillId="11" borderId="12" xfId="0" applyNumberFormat="1" applyFont="1" applyFill="1" applyBorder="1" applyAlignment="1">
      <alignment vertical="top" wrapText="1"/>
    </xf>
    <xf numFmtId="0" fontId="86" fillId="0" borderId="12" xfId="0" applyFont="1" applyBorder="1" applyAlignment="1">
      <alignment horizontal="center" vertical="center"/>
    </xf>
    <xf numFmtId="0" fontId="86" fillId="0" borderId="12" xfId="0" applyFont="1" applyBorder="1" applyAlignment="1">
      <alignment horizontal="left" vertical="center" wrapText="1"/>
    </xf>
    <xf numFmtId="49" fontId="86" fillId="0" borderId="12" xfId="0" applyNumberFormat="1" applyFont="1" applyBorder="1" applyAlignment="1">
      <alignment horizontal="center" vertical="center"/>
    </xf>
    <xf numFmtId="2" fontId="86" fillId="0" borderId="12" xfId="0" applyNumberFormat="1" applyFont="1" applyBorder="1" applyAlignment="1">
      <alignment horizontal="left" vertical="center" wrapText="1"/>
    </xf>
    <xf numFmtId="0" fontId="90" fillId="0" borderId="12" xfId="0" applyFont="1" applyBorder="1" applyAlignment="1" applyProtection="1">
      <alignment horizontal="center" vertical="center" wrapText="1"/>
      <protection hidden="1"/>
    </xf>
    <xf numFmtId="0" fontId="91" fillId="11" borderId="12" xfId="0" applyFont="1" applyFill="1" applyBorder="1" applyAlignment="1">
      <alignment horizontal="center" vertical="top" wrapText="1"/>
    </xf>
    <xf numFmtId="0" fontId="91" fillId="11" borderId="12" xfId="0" applyFont="1" applyFill="1" applyBorder="1" applyAlignment="1">
      <alignment vertical="top" wrapText="1"/>
    </xf>
    <xf numFmtId="0" fontId="92" fillId="0" borderId="12" xfId="0" applyFont="1" applyBorder="1" applyAlignment="1">
      <alignment horizontal="center" vertical="center" wrapText="1"/>
    </xf>
    <xf numFmtId="0" fontId="93" fillId="0" borderId="12" xfId="0" applyFont="1" applyBorder="1" applyAlignment="1">
      <alignment horizontal="center" vertical="center" wrapText="1"/>
    </xf>
    <xf numFmtId="2" fontId="92" fillId="0" borderId="12" xfId="0" applyNumberFormat="1" applyFont="1" applyBorder="1" applyAlignment="1">
      <alignment horizontal="center" vertical="center" wrapText="1"/>
    </xf>
    <xf numFmtId="43" fontId="4" fillId="2" borderId="12" xfId="36" applyNumberFormat="1" applyFont="1" applyFill="1" applyBorder="1" applyAlignment="1" applyProtection="1">
      <alignment horizontal="center" vertical="center"/>
      <protection locked="0" hidden="1"/>
    </xf>
    <xf numFmtId="0" fontId="94" fillId="0" borderId="12" xfId="30" applyFont="1" applyBorder="1" applyAlignment="1">
      <alignment horizontal="center" vertical="center" wrapText="1"/>
    </xf>
    <xf numFmtId="0" fontId="90" fillId="0" borderId="12" xfId="0" applyFont="1" applyBorder="1" applyAlignment="1">
      <alignment horizontal="left" vertical="center" wrapText="1"/>
    </xf>
    <xf numFmtId="0" fontId="84" fillId="0" borderId="12" xfId="0" applyFont="1" applyBorder="1" applyAlignment="1" applyProtection="1">
      <alignment horizontal="left" vertical="center" wrapText="1"/>
      <protection hidden="1"/>
    </xf>
    <xf numFmtId="0" fontId="84" fillId="0" borderId="12" xfId="0" applyFont="1" applyBorder="1" applyAlignment="1">
      <alignment vertical="top" wrapText="1"/>
    </xf>
    <xf numFmtId="0" fontId="96" fillId="0" borderId="12" xfId="0" applyFont="1" applyBorder="1" applyAlignment="1">
      <alignment horizontal="center" vertical="center"/>
    </xf>
    <xf numFmtId="0" fontId="87" fillId="0" borderId="12" xfId="0" applyFont="1" applyBorder="1" applyAlignment="1">
      <alignment horizontal="center" vertical="center" wrapText="1"/>
    </xf>
    <xf numFmtId="2" fontId="97" fillId="2" borderId="12" xfId="36" applyNumberFormat="1" applyFont="1" applyFill="1" applyBorder="1" applyAlignment="1" applyProtection="1">
      <alignment horizontal="center" vertical="center"/>
      <protection locked="0" hidden="1"/>
    </xf>
    <xf numFmtId="0" fontId="97" fillId="2" borderId="12" xfId="36" applyFont="1" applyFill="1" applyBorder="1" applyAlignment="1" applyProtection="1">
      <alignment horizontal="center" vertical="center"/>
      <protection locked="0" hidden="1"/>
    </xf>
    <xf numFmtId="184" fontId="4" fillId="2" borderId="12" xfId="36" applyNumberFormat="1" applyFont="1" applyFill="1" applyBorder="1" applyAlignment="1" applyProtection="1">
      <alignment horizontal="center" vertical="center"/>
      <protection locked="0" hidden="1"/>
    </xf>
    <xf numFmtId="0" fontId="0" fillId="13" borderId="12" xfId="0" applyFill="1" applyBorder="1" applyAlignment="1">
      <alignment horizontal="center" vertical="center"/>
    </xf>
    <xf numFmtId="0" fontId="0" fillId="13" borderId="12" xfId="0" applyFill="1" applyBorder="1" applyAlignment="1">
      <alignment horizontal="left" vertical="center" wrapText="1"/>
    </xf>
    <xf numFmtId="0" fontId="95" fillId="2" borderId="12" xfId="36" applyFont="1" applyFill="1" applyBorder="1" applyAlignment="1" applyProtection="1">
      <alignment horizontal="center" vertical="center"/>
      <protection locked="0" hidden="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14" fillId="0" borderId="26"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14" xfId="0" applyFont="1" applyBorder="1" applyAlignment="1" applyProtection="1">
      <alignment horizontal="left"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4" xfId="0" applyFont="1" applyBorder="1" applyAlignment="1" applyProtection="1">
      <alignment horizontal="left" vertical="top"/>
      <protection hidden="1"/>
    </xf>
    <xf numFmtId="0" fontId="14" fillId="0" borderId="0" xfId="0" applyFont="1" applyAlignment="1" applyProtection="1">
      <alignment horizontal="center" vertical="top" wrapText="1"/>
      <protection hidden="1"/>
    </xf>
    <xf numFmtId="0" fontId="24" fillId="6" borderId="0" xfId="0" applyFont="1" applyFill="1" applyAlignment="1" applyProtection="1">
      <alignment horizontal="center" vertical="top" wrapText="1"/>
      <protection hidden="1"/>
    </xf>
    <xf numFmtId="0" fontId="24" fillId="6" borderId="0" xfId="0" applyFont="1" applyFill="1" applyAlignment="1" applyProtection="1">
      <alignment horizontal="center" vertical="top"/>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0" fontId="14" fillId="0" borderId="0" xfId="40" applyFont="1" applyAlignment="1" applyProtection="1">
      <alignment horizontal="left" vertical="center"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14" fillId="4" borderId="12" xfId="39" applyFont="1" applyFill="1" applyBorder="1" applyAlignment="1" applyProtection="1">
      <alignment horizontal="left" vertical="center"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4" fillId="0" borderId="0" xfId="33" applyFont="1" applyAlignment="1" applyProtection="1">
      <alignment horizontal="justify" vertical="top"/>
      <protection hidden="1"/>
    </xf>
    <xf numFmtId="0" fontId="15" fillId="0" borderId="37" xfId="0" applyFont="1" applyBorder="1" applyAlignment="1" applyProtection="1">
      <alignment horizontal="left" vertical="center" indent="2"/>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4" fillId="0" borderId="0" xfId="33" applyFont="1" applyAlignment="1" applyProtection="1">
      <alignment horizontal="left" vertical="top"/>
      <protection hidden="1"/>
    </xf>
    <xf numFmtId="0" fontId="4" fillId="0" borderId="0" xfId="33" applyFont="1" applyAlignment="1" applyProtection="1">
      <alignment horizontal="justify" vertical="center"/>
      <protection hidden="1"/>
    </xf>
    <xf numFmtId="0" fontId="15" fillId="2" borderId="13" xfId="0" applyFont="1" applyFill="1" applyBorder="1" applyAlignment="1" applyProtection="1">
      <alignment horizontal="left" vertical="center"/>
      <protection locked="0"/>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7575" y="0"/>
          <a:ext cx="2419350" cy="762000"/>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1449050"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5932" y="19050"/>
          <a:ext cx="1710219" cy="687619"/>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8996" y="0"/>
          <a:ext cx="1302032" cy="85930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18" t="s">
        <v>40</v>
      </c>
      <c r="B2" s="518"/>
      <c r="C2" s="518"/>
      <c r="D2" s="518"/>
      <c r="E2" s="518"/>
      <c r="F2" s="518"/>
    </row>
    <row r="3" spans="1:6">
      <c r="A3" s="522" t="s">
        <v>48</v>
      </c>
      <c r="B3" s="522"/>
      <c r="C3" s="522"/>
      <c r="D3" s="522"/>
      <c r="E3" s="522"/>
      <c r="F3" s="522"/>
    </row>
    <row r="4" spans="1:6">
      <c r="B4" s="168"/>
      <c r="C4" s="168"/>
      <c r="D4" s="168"/>
      <c r="E4" s="168"/>
      <c r="F4" s="168"/>
    </row>
    <row r="5" spans="1:6" ht="37.5" customHeight="1">
      <c r="A5" s="169">
        <v>1</v>
      </c>
      <c r="B5" s="170" t="s">
        <v>39</v>
      </c>
      <c r="C5" s="519"/>
      <c r="D5" s="520"/>
      <c r="E5" s="520"/>
      <c r="F5" s="521"/>
    </row>
    <row r="6" spans="1:6">
      <c r="A6" s="167"/>
      <c r="B6" s="171"/>
    </row>
    <row r="7" spans="1:6" ht="24.95" customHeight="1">
      <c r="A7" s="167">
        <v>2</v>
      </c>
      <c r="B7" s="171" t="s">
        <v>42</v>
      </c>
      <c r="C7" s="515"/>
      <c r="D7" s="516"/>
      <c r="E7" s="516"/>
      <c r="F7" s="517"/>
    </row>
    <row r="8" spans="1:6">
      <c r="A8" s="167"/>
      <c r="B8" s="171"/>
    </row>
    <row r="9" spans="1:6" ht="24.95" customHeight="1">
      <c r="A9" s="167">
        <v>3</v>
      </c>
      <c r="B9" s="171" t="s">
        <v>41</v>
      </c>
      <c r="C9" s="515"/>
      <c r="D9" s="516"/>
      <c r="E9" s="516"/>
      <c r="F9" s="517"/>
    </row>
    <row r="10" spans="1:6" hidden="1">
      <c r="A10" s="167"/>
      <c r="B10" s="171"/>
    </row>
    <row r="11" spans="1:6" ht="24.95" hidden="1" customHeight="1">
      <c r="A11" s="167">
        <v>4</v>
      </c>
      <c r="B11" s="171" t="s">
        <v>43</v>
      </c>
      <c r="C11" s="515" t="s">
        <v>103</v>
      </c>
      <c r="D11" s="516"/>
      <c r="E11" s="516"/>
      <c r="F11" s="517"/>
    </row>
    <row r="12" spans="1:6" ht="24.95" hidden="1" customHeight="1">
      <c r="A12" s="167">
        <v>5</v>
      </c>
      <c r="B12" s="171" t="s">
        <v>46</v>
      </c>
      <c r="C12" s="525">
        <v>6615</v>
      </c>
      <c r="D12" s="516"/>
      <c r="E12" s="516"/>
      <c r="F12" s="517"/>
    </row>
    <row r="13" spans="1:6" hidden="1">
      <c r="A13" s="167"/>
      <c r="B13" s="171"/>
    </row>
    <row r="14" spans="1:6" ht="24.95" hidden="1" customHeight="1">
      <c r="A14" s="167">
        <v>6</v>
      </c>
      <c r="B14" s="171" t="s">
        <v>44</v>
      </c>
      <c r="C14" s="523" t="s">
        <v>47</v>
      </c>
      <c r="D14" s="524"/>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398C7893-3C2A-4DA4-8552-014985533932}" showGridLines="0" hiddenRows="1" state="hidden">
      <selection activeCell="C5" sqref="C5:F5"/>
      <pageMargins left="0.75" right="0.75" top="1" bottom="1" header="0.5" footer="0.5"/>
      <pageSetup orientation="portrait" r:id="rId1"/>
      <headerFooter alignWithMargins="0"/>
    </customSheetView>
    <customSheetView guid="{BEF72719-4CCF-4C9B-95F6-0F3535FF30B3}" showGridLines="0" hiddenRows="1" state="hidden">
      <selection activeCell="C5" sqref="C5:F5"/>
      <pageMargins left="0.75" right="0.75" top="1" bottom="1" header="0.5" footer="0.5"/>
      <pageSetup orientation="portrait" r:id="rId2"/>
      <headerFooter alignWithMargins="0"/>
    </customSheetView>
    <customSheetView guid="{CF0E662C-D3BC-4297-99E8-62C40B3B7AD9}" showGridLines="0" hiddenRows="1" state="hidden">
      <selection activeCell="C5" sqref="C5:F5"/>
      <pageMargins left="0.75" right="0.75" top="1" bottom="1" header="0.5" footer="0.5"/>
      <pageSetup orientation="portrait" r:id="rId3"/>
      <headerFooter alignWithMargins="0"/>
    </customSheetView>
    <customSheetView guid="{BAD0225F-C858-4E40-A5E7-64BB5328C88A}" showGridLines="0" hiddenRows="1" state="hidden">
      <selection activeCell="C5" sqref="C5:F5"/>
      <pageMargins left="0.75" right="0.75" top="1" bottom="1" header="0.5" footer="0.5"/>
      <pageSetup orientation="portrait" r:id="rId4"/>
      <headerFooter alignWithMargins="0"/>
    </customSheetView>
    <customSheetView guid="{8DC3BA4D-7811-4245-A3D0-7EE4A8A001CA}" showGridLines="0" hiddenRows="1" state="hidden">
      <selection activeCell="C5" sqref="C5:F5"/>
      <pageMargins left="0.75" right="0.75" top="1" bottom="1" header="0.5" footer="0.5"/>
      <pageSetup orientation="portrait" r:id="rId5"/>
      <headerFooter alignWithMargins="0"/>
    </customSheetView>
    <customSheetView guid="{E95B21C1-D936-4435-AF6F-90CF0B6A7506}" showGridLines="0" hiddenRows="1" state="hidden">
      <selection activeCell="C7" sqref="C7:F7"/>
      <pageMargins left="0.75" right="0.75" top="1" bottom="1" header="0.5" footer="0.5"/>
      <pageSetup orientation="portrait" r:id="rId6"/>
      <headerFooter alignWithMargins="0"/>
    </customSheetView>
    <customSheetView guid="{B1277D53-29D6-4226-81E2-084FB62977B6}" showGridLines="0" hiddenRows="1" state="hidden">
      <selection activeCell="I14" sqref="I14"/>
      <pageMargins left="0.75" right="0.75" top="1" bottom="1" header="0.5" footer="0.5"/>
      <pageSetup orientation="portrait" r:id="rId7"/>
      <headerFooter alignWithMargins="0"/>
    </customSheetView>
    <customSheetView guid="{58D82F59-8CF6-455F-B9F4-081499FDF243}"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B0EE7D76-5806-4718-BDAD-3A3EA691E5E4}" showGridLines="0" hiddenRows="1" state="hidden">
      <selection activeCell="I14" sqref="I14"/>
      <pageMargins left="0.75" right="0.75" top="1" bottom="1" header="0.5" footer="0.5"/>
      <pageSetup orientation="portrait" r:id="rId10"/>
      <headerFooter alignWithMargins="0"/>
    </customSheetView>
    <customSheetView guid="{1A26D3B9-AD8D-4AE9-81F5-E0DF795F4658}" showGridLines="0" hiddenRows="1" state="hidden">
      <selection activeCell="C5" sqref="C5:F5"/>
      <pageMargins left="0.75" right="0.75" top="1" bottom="1" header="0.5" footer="0.5"/>
      <pageSetup orientation="portrait" r:id="rId11"/>
      <headerFooter alignWithMargins="0"/>
    </customSheetView>
    <customSheetView guid="{4F47A486-EA66-4D4B-9D65-1ABEAC31AACE}" showGridLines="0" hiddenRows="1" state="hidden">
      <selection activeCell="C5" sqref="C5:F5"/>
      <pageMargins left="0.75" right="0.75" top="1" bottom="1" header="0.5" footer="0.5"/>
      <pageSetup orientation="portrait" r:id="rId12"/>
      <headerFooter alignWithMargins="0"/>
    </customSheetView>
    <customSheetView guid="{25334923-91A5-4F88-9A10-8FA88873EC26}" showGridLines="0" hiddenRows="1" state="hidden">
      <selection activeCell="C5" sqref="C5:F5"/>
      <pageMargins left="0.75" right="0.75" top="1" bottom="1" header="0.5" footer="0.5"/>
      <pageSetup orientation="portrait" r:id="rId13"/>
      <headerFooter alignWithMargins="0"/>
    </customSheetView>
    <customSheetView guid="{5E2FF645-A015-403E-863B-BADF6B75C7D1}" showGridLines="0" hiddenRows="1" state="hidden">
      <selection activeCell="C5" sqref="C5:F5"/>
      <pageMargins left="0.75" right="0.75" top="1" bottom="1" header="0.5" footer="0.5"/>
      <pageSetup orientation="portrait" r:id="rId14"/>
      <headerFooter alignWithMargins="0"/>
    </customSheetView>
    <customSheetView guid="{C3C2F6BE-1796-4187-BF38-BACEF6057F57}" showGridLines="0" hiddenRows="1" state="hidden">
      <selection activeCell="C5" sqref="C5:F5"/>
      <pageMargins left="0.75" right="0.75" top="1" bottom="1" header="0.5" footer="0.5"/>
      <pageSetup orientation="portrait" r:id="rId15"/>
      <headerFooter alignWithMargins="0"/>
    </customSheetView>
    <customSheetView guid="{F2279B93-E4FF-4A81-B734-06F92F73708D}"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B2" sqref="B2:E2"/>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30" t="s">
        <v>49</v>
      </c>
      <c r="C1" s="531"/>
      <c r="D1" s="531"/>
      <c r="E1" s="532"/>
      <c r="F1" s="8"/>
      <c r="G1" s="9"/>
      <c r="H1" s="9"/>
      <c r="I1" s="9"/>
      <c r="J1" s="10"/>
    </row>
    <row r="2" spans="1:10" ht="91.5" customHeight="1">
      <c r="A2" s="12"/>
      <c r="B2" s="535" t="s">
        <v>355</v>
      </c>
      <c r="C2" s="536"/>
      <c r="D2" s="536"/>
      <c r="E2" s="537"/>
      <c r="F2" s="9"/>
      <c r="G2" s="9"/>
      <c r="H2" s="9"/>
      <c r="I2" s="9"/>
      <c r="J2" s="10"/>
    </row>
    <row r="3" spans="1:10" ht="38.450000000000003" customHeight="1">
      <c r="A3" s="12"/>
      <c r="B3" s="538" t="s">
        <v>354</v>
      </c>
      <c r="C3" s="539"/>
      <c r="D3" s="539"/>
      <c r="E3" s="540"/>
      <c r="F3" s="9"/>
      <c r="G3" s="9"/>
      <c r="H3" s="9"/>
      <c r="I3" s="9"/>
      <c r="J3" s="10"/>
    </row>
    <row r="4" spans="1:10" ht="35.25" customHeight="1">
      <c r="A4" s="12"/>
      <c r="B4" s="132">
        <v>1</v>
      </c>
      <c r="C4" s="533" t="s">
        <v>245</v>
      </c>
      <c r="D4" s="533"/>
      <c r="E4" s="534"/>
      <c r="F4" s="9"/>
      <c r="G4" s="15"/>
      <c r="H4" s="15"/>
      <c r="I4" s="9"/>
      <c r="J4" s="10"/>
    </row>
    <row r="5" spans="1:10" ht="30" customHeight="1">
      <c r="A5" s="12"/>
      <c r="B5" s="132">
        <v>2</v>
      </c>
      <c r="C5" s="533" t="s">
        <v>104</v>
      </c>
      <c r="D5" s="533"/>
      <c r="E5" s="534"/>
      <c r="F5" s="9"/>
      <c r="G5" s="9"/>
      <c r="H5" s="9"/>
      <c r="I5" s="9"/>
      <c r="J5" s="10"/>
    </row>
    <row r="6" spans="1:10" s="18" customFormat="1" ht="30" customHeight="1">
      <c r="A6" s="12"/>
      <c r="B6" s="132">
        <v>3</v>
      </c>
      <c r="C6" s="533" t="s">
        <v>33</v>
      </c>
      <c r="D6" s="533"/>
      <c r="E6" s="534"/>
      <c r="F6" s="9"/>
      <c r="G6" s="9"/>
      <c r="H6" s="9"/>
      <c r="I6" s="9"/>
      <c r="J6" s="9"/>
    </row>
    <row r="7" spans="1:10" ht="40.15" hidden="1" customHeight="1">
      <c r="A7" s="12"/>
      <c r="B7" s="133">
        <v>4</v>
      </c>
      <c r="C7" s="544" t="s">
        <v>316</v>
      </c>
      <c r="D7" s="544"/>
      <c r="E7" s="545"/>
      <c r="F7" s="9"/>
      <c r="G7" s="9"/>
      <c r="H7" s="9"/>
      <c r="I7" s="9"/>
      <c r="J7" s="10"/>
    </row>
    <row r="8" spans="1:10" ht="12" customHeight="1">
      <c r="A8" s="12"/>
      <c r="B8" s="13"/>
      <c r="C8" s="12"/>
      <c r="D8" s="12"/>
      <c r="E8" s="14"/>
      <c r="F8" s="9"/>
      <c r="G8" s="9"/>
      <c r="H8" s="9"/>
      <c r="I8" s="9"/>
      <c r="J8" s="10"/>
    </row>
    <row r="9" spans="1:10" ht="20.25" customHeight="1">
      <c r="A9" s="12"/>
      <c r="B9" s="541"/>
      <c r="C9" s="542"/>
      <c r="D9" s="542"/>
      <c r="E9" s="543"/>
      <c r="F9" s="9"/>
      <c r="G9" s="9"/>
      <c r="H9" s="9"/>
      <c r="I9" s="9"/>
      <c r="J9" s="10"/>
    </row>
    <row r="10" spans="1:10" ht="33.75" hidden="1" customHeight="1">
      <c r="A10" s="12"/>
      <c r="B10" s="13"/>
      <c r="C10" s="12"/>
      <c r="D10" s="12"/>
      <c r="E10" s="16"/>
      <c r="F10" s="9"/>
      <c r="G10" s="9"/>
      <c r="H10" s="9"/>
      <c r="I10" s="9"/>
      <c r="J10" s="10"/>
    </row>
    <row r="11" spans="1:10" ht="24" customHeight="1">
      <c r="B11" s="526" t="s">
        <v>70</v>
      </c>
      <c r="C11" s="527"/>
      <c r="D11" s="527"/>
      <c r="E11" s="17"/>
    </row>
    <row r="12" spans="1:10" ht="15.95" customHeight="1">
      <c r="B12" s="546" t="s">
        <v>71</v>
      </c>
      <c r="C12" s="547"/>
      <c r="D12" s="547"/>
      <c r="E12" s="19"/>
      <c r="G12" s="9"/>
      <c r="H12" s="9"/>
      <c r="I12" s="9"/>
      <c r="J12" s="10"/>
    </row>
    <row r="13" spans="1:10" ht="24" customHeight="1">
      <c r="B13" s="526" t="s">
        <v>72</v>
      </c>
      <c r="C13" s="527"/>
      <c r="D13" s="527"/>
      <c r="E13" s="17"/>
      <c r="F13" s="20"/>
      <c r="G13" s="21"/>
      <c r="H13" s="21"/>
      <c r="I13" s="21"/>
      <c r="J13" s="21"/>
    </row>
    <row r="14" spans="1:10" ht="15.95" customHeight="1">
      <c r="B14" s="528" t="s">
        <v>73</v>
      </c>
      <c r="C14" s="529"/>
      <c r="D14" s="529"/>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r6Ofoq9boSxr+nDFh1CuB0tfZPp9DQ+UnW9/D8kurloyTnNpx9D33c1A/mJyllOlg3eKWmkqBbD6IPbo5VPsDA==" saltValue="tcZGDL5QDULU7oid1WiGHw==" spinCount="100000" sheet="1" formatColumns="0" formatRows="0" selectLockedCells="1"/>
  <customSheetViews>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51" t="str">
        <f>Cover!$B$2</f>
        <v>ARRESTING OIL LEAKAGES FROM TRANSFORMERS, REACTORS, CTS, CVTS ETC. ON RATE CONTRACT BASIS FOR TWO YEARS AS AND WHEN REQUIRED AT VARIOUS SUBSTATIONS IN POWERGRID, WR-I</v>
      </c>
      <c r="C1" s="551"/>
      <c r="D1" s="551"/>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52" t="str">
        <f>Cover!B3</f>
        <v>Specification No.:WR-1/RPC/VRL/I-4111/2025/Rfx- 5005011443</v>
      </c>
      <c r="C2" s="552"/>
      <c r="D2" s="552"/>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50" t="s">
        <v>28</v>
      </c>
      <c r="C4" s="550"/>
      <c r="D4" s="550"/>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342</v>
      </c>
      <c r="C10" s="237"/>
      <c r="D10" s="233"/>
    </row>
    <row r="11" spans="2:29">
      <c r="B11" s="238" t="s">
        <v>343</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48" t="s">
        <v>30</v>
      </c>
      <c r="C19" s="549"/>
      <c r="D19" s="276"/>
    </row>
    <row r="20" spans="2:5">
      <c r="B20" s="548" t="s">
        <v>246</v>
      </c>
      <c r="C20" s="549"/>
      <c r="D20" s="276"/>
    </row>
    <row r="21" spans="2:5">
      <c r="B21" s="548" t="s">
        <v>247</v>
      </c>
      <c r="C21" s="549"/>
      <c r="D21" s="276"/>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5cc/QJTFuNn9jOvK8SRzU0HPjws6z5iB1/YiE45/EUzsqFi9hPCYoHyC5WacUmaQ0iyE6BnQlcUZNaF2JUrAg==" saltValue="jOLA8c/0Q1j6ZpIdj9uXgA==" spinCount="100000" sheet="1" formatColumns="0" formatRows="0" selectLockedCells="1"/>
  <customSheetViews>
    <customSheetView guid="{398C7893-3C2A-4DA4-8552-014985533932}"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3"/>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4"/>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7"/>
      <headerFooter alignWithMargins="0"/>
    </customSheetView>
    <customSheetView guid="{58D82F59-8CF6-455F-B9F4-081499FDF243}" showGridLines="0">
      <selection activeCell="D9" sqref="D9"/>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B0EE7D76-5806-4718-BDAD-3A3EA691E5E4}" showGridLines="0" topLeftCell="A4">
      <selection activeCell="D22" sqref="D22"/>
      <pageMargins left="0.75" right="0.75" top="0.69" bottom="0.7" header="0.4" footer="0.37"/>
      <pageSetup orientation="portrait" r:id="rId10"/>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11"/>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12"/>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13"/>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14"/>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F2279B93-E4FF-4A81-B734-06F92F73708D}"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P109"/>
  <sheetViews>
    <sheetView view="pageBreakPreview" zoomScale="90" zoomScaleNormal="90" zoomScaleSheetLayoutView="90" workbookViewId="0">
      <selection activeCell="F18" sqref="F18"/>
    </sheetView>
  </sheetViews>
  <sheetFormatPr defaultColWidth="9" defaultRowHeight="16.5"/>
  <cols>
    <col min="1" max="1" width="9" style="205" customWidth="1"/>
    <col min="2" max="2" width="9.75" style="347" bestFit="1" customWidth="1"/>
    <col min="3" max="3" width="74.125" style="451" customWidth="1"/>
    <col min="4" max="4" width="14.125" style="347" customWidth="1"/>
    <col min="5" max="5" width="16.875" style="205" customWidth="1"/>
    <col min="6" max="6" width="18.25" style="358" customWidth="1"/>
    <col min="7" max="7" width="20.875" style="358" customWidth="1"/>
    <col min="8" max="8" width="30" style="350" hidden="1" customWidth="1"/>
    <col min="9" max="9" width="9" style="350" hidden="1" customWidth="1"/>
    <col min="10" max="10" width="17.25" style="350" hidden="1" customWidth="1"/>
    <col min="11" max="11" width="9" style="350" hidden="1" customWidth="1"/>
    <col min="12" max="13" width="14.125" style="350" hidden="1" customWidth="1"/>
    <col min="14" max="16" width="9" style="350" hidden="1" customWidth="1"/>
    <col min="17" max="18" width="9" style="350" customWidth="1"/>
    <col min="19" max="16384" width="9" style="350"/>
  </cols>
  <sheetData>
    <row r="1" spans="1:7">
      <c r="A1" s="57" t="str">
        <f>Cover!B3</f>
        <v>Specification No.:WR-1/RPC/VRL/I-4111/2025/Rfx- 5005011443</v>
      </c>
      <c r="B1" s="282"/>
      <c r="C1" s="449"/>
      <c r="D1" s="333"/>
      <c r="E1" s="436"/>
      <c r="F1" s="334"/>
      <c r="G1" s="351"/>
    </row>
    <row r="2" spans="1:7">
      <c r="B2" s="354"/>
      <c r="C2" s="365"/>
    </row>
    <row r="3" spans="1:7" ht="18.75">
      <c r="A3" s="553" t="str">
        <f>Cover!$B$2</f>
        <v>ARRESTING OIL LEAKAGES FROM TRANSFORMERS, REACTORS, CTS, CVTS ETC. ON RATE CONTRACT BASIS FOR TWO YEARS AS AND WHEN REQUIRED AT VARIOUS SUBSTATIONS IN POWERGRID, WR-I</v>
      </c>
      <c r="B3" s="553"/>
      <c r="C3" s="553"/>
      <c r="D3" s="553"/>
      <c r="E3" s="553"/>
      <c r="F3" s="553"/>
      <c r="G3" s="553"/>
    </row>
    <row r="4" spans="1:7" ht="18.75">
      <c r="A4" s="554" t="s">
        <v>324</v>
      </c>
      <c r="B4" s="555"/>
      <c r="C4" s="555"/>
      <c r="D4" s="555"/>
      <c r="E4" s="555"/>
      <c r="F4" s="555"/>
      <c r="G4" s="555"/>
    </row>
    <row r="6" spans="1:7">
      <c r="A6" s="281" t="s">
        <v>52</v>
      </c>
      <c r="B6" s="26"/>
      <c r="C6" s="450"/>
      <c r="D6" s="280"/>
      <c r="E6" s="279"/>
      <c r="F6" s="358" t="s">
        <v>74</v>
      </c>
    </row>
    <row r="7" spans="1:7">
      <c r="A7" s="281" t="str">
        <f>"Bidder as "&amp; 'Names of Bidder'!D6</f>
        <v xml:space="preserve">Bidder as </v>
      </c>
      <c r="B7" s="26"/>
      <c r="F7" s="363" t="s">
        <v>341</v>
      </c>
    </row>
    <row r="8" spans="1:7">
      <c r="A8" s="281" t="s">
        <v>75</v>
      </c>
      <c r="B8" s="26"/>
      <c r="C8" s="372" t="str">
        <f>IF('Names of Bidder'!D8=0, "", 'Names of Bidder'!D8)</f>
        <v/>
      </c>
      <c r="D8" s="408"/>
      <c r="E8" s="437"/>
      <c r="F8" s="369" t="s">
        <v>77</v>
      </c>
      <c r="G8" s="363"/>
    </row>
    <row r="9" spans="1:7">
      <c r="A9" s="281" t="s">
        <v>76</v>
      </c>
      <c r="B9" s="26"/>
      <c r="C9" s="372" t="str">
        <f>IF('Names of Bidder'!D9=0, "", 'Names of Bidder'!D9)</f>
        <v/>
      </c>
      <c r="D9" s="408"/>
      <c r="E9" s="437"/>
      <c r="F9" s="369" t="s">
        <v>111</v>
      </c>
      <c r="G9" s="363"/>
    </row>
    <row r="10" spans="1:7">
      <c r="A10" s="277"/>
      <c r="B10" s="362"/>
      <c r="C10" s="372" t="str">
        <f>IF('Names of Bidder'!D10=0, "", 'Names of Bidder'!D10)</f>
        <v/>
      </c>
      <c r="D10" s="408"/>
      <c r="E10" s="437"/>
      <c r="F10" s="369" t="s">
        <v>112</v>
      </c>
      <c r="G10" s="363"/>
    </row>
    <row r="11" spans="1:7">
      <c r="A11" s="277"/>
      <c r="B11" s="362"/>
      <c r="C11" s="372" t="str">
        <f>IF('Names of Bidder'!D11=0, "", 'Names of Bidder'!D11)</f>
        <v/>
      </c>
      <c r="D11" s="408"/>
      <c r="E11" s="437"/>
      <c r="F11" s="369" t="s">
        <v>113</v>
      </c>
      <c r="G11" s="363"/>
    </row>
    <row r="12" spans="1:7">
      <c r="A12" s="277"/>
      <c r="B12" s="362"/>
      <c r="C12" s="372"/>
      <c r="D12" s="280"/>
      <c r="E12" s="279"/>
      <c r="F12" s="363"/>
    </row>
    <row r="13" spans="1:7">
      <c r="F13" s="334"/>
      <c r="G13" s="351" t="s">
        <v>62</v>
      </c>
    </row>
    <row r="14" spans="1:7">
      <c r="A14" s="153" t="s">
        <v>63</v>
      </c>
      <c r="B14" s="431" t="s">
        <v>338</v>
      </c>
      <c r="C14" s="286" t="s">
        <v>69</v>
      </c>
      <c r="D14" s="287" t="s">
        <v>61</v>
      </c>
      <c r="E14" s="222" t="s">
        <v>64</v>
      </c>
      <c r="F14" s="286" t="s">
        <v>124</v>
      </c>
      <c r="G14" s="352" t="s">
        <v>125</v>
      </c>
    </row>
    <row r="15" spans="1:7">
      <c r="A15" s="154">
        <v>1</v>
      </c>
      <c r="B15" s="287">
        <v>2</v>
      </c>
      <c r="C15" s="286">
        <v>3</v>
      </c>
      <c r="D15" s="287">
        <v>4</v>
      </c>
      <c r="E15" s="154">
        <v>5</v>
      </c>
      <c r="F15" s="287">
        <v>6</v>
      </c>
      <c r="G15" s="353" t="s">
        <v>53</v>
      </c>
    </row>
    <row r="16" spans="1:7">
      <c r="A16" s="556" t="s">
        <v>345</v>
      </c>
      <c r="B16" s="557" t="s">
        <v>340</v>
      </c>
      <c r="C16" s="558"/>
      <c r="D16" s="286"/>
      <c r="E16" s="300"/>
      <c r="F16" s="434"/>
      <c r="G16" s="353"/>
    </row>
    <row r="17" spans="1:7">
      <c r="A17" s="505"/>
      <c r="B17" s="505"/>
      <c r="C17" s="506" t="s">
        <v>346</v>
      </c>
      <c r="D17" s="478"/>
      <c r="E17" s="459"/>
      <c r="F17" s="507"/>
      <c r="G17" s="353"/>
    </row>
    <row r="18" spans="1:7" s="403" customFormat="1" ht="18.75">
      <c r="A18" s="459"/>
      <c r="B18" s="479"/>
      <c r="C18" s="480" t="s">
        <v>344</v>
      </c>
      <c r="D18" s="508"/>
      <c r="E18" s="460"/>
      <c r="F18" s="509"/>
      <c r="G18" s="455">
        <f t="shared" ref="G18:G83" si="0">F18*E18</f>
        <v>0</v>
      </c>
    </row>
    <row r="19" spans="1:7" s="403" customFormat="1" ht="18.75">
      <c r="A19" s="459"/>
      <c r="B19" s="482"/>
      <c r="C19" s="480"/>
      <c r="D19" s="481"/>
      <c r="E19" s="460"/>
      <c r="F19" s="510"/>
      <c r="G19" s="455">
        <f t="shared" si="0"/>
        <v>0</v>
      </c>
    </row>
    <row r="20" spans="1:7" s="403" customFormat="1" ht="18.75">
      <c r="A20" s="459"/>
      <c r="B20" s="479"/>
      <c r="C20" s="480"/>
      <c r="D20" s="481"/>
      <c r="E20" s="460"/>
      <c r="F20" s="509"/>
      <c r="G20" s="455">
        <f t="shared" si="0"/>
        <v>0</v>
      </c>
    </row>
    <row r="21" spans="1:7" s="403" customFormat="1" ht="18.75">
      <c r="A21" s="459"/>
      <c r="B21" s="479"/>
      <c r="C21" s="480"/>
      <c r="D21" s="481"/>
      <c r="E21" s="460"/>
      <c r="F21" s="510"/>
      <c r="G21" s="455">
        <f t="shared" si="0"/>
        <v>0</v>
      </c>
    </row>
    <row r="22" spans="1:7" s="403" customFormat="1" ht="18.75">
      <c r="A22" s="459"/>
      <c r="B22" s="479"/>
      <c r="C22" s="480"/>
      <c r="D22" s="481"/>
      <c r="E22" s="460"/>
      <c r="F22" s="510"/>
      <c r="G22" s="455">
        <f t="shared" si="0"/>
        <v>0</v>
      </c>
    </row>
    <row r="23" spans="1:7" s="403" customFormat="1" ht="18.75">
      <c r="A23" s="496"/>
      <c r="B23" s="497"/>
      <c r="C23" s="498"/>
      <c r="D23" s="500"/>
      <c r="E23" s="501"/>
      <c r="F23" s="457"/>
      <c r="G23" s="455">
        <f t="shared" si="0"/>
        <v>0</v>
      </c>
    </row>
    <row r="24" spans="1:7" s="403" customFormat="1" ht="18.75">
      <c r="A24" s="496"/>
      <c r="B24" s="497"/>
      <c r="C24" s="498"/>
      <c r="D24" s="500"/>
      <c r="E24" s="501"/>
      <c r="F24" s="457"/>
      <c r="G24" s="455">
        <f t="shared" si="0"/>
        <v>0</v>
      </c>
    </row>
    <row r="25" spans="1:7" s="403" customFormat="1" ht="18.75">
      <c r="A25" s="496"/>
      <c r="B25" s="497"/>
      <c r="C25" s="498"/>
      <c r="D25" s="500"/>
      <c r="E25" s="501"/>
      <c r="F25" s="457"/>
      <c r="G25" s="455">
        <f t="shared" si="0"/>
        <v>0</v>
      </c>
    </row>
    <row r="26" spans="1:7" s="403" customFormat="1" ht="18.75">
      <c r="A26" s="496"/>
      <c r="B26" s="497"/>
      <c r="C26" s="498"/>
      <c r="D26" s="500"/>
      <c r="E26" s="501"/>
      <c r="F26" s="457"/>
      <c r="G26" s="455">
        <f t="shared" si="0"/>
        <v>0</v>
      </c>
    </row>
    <row r="27" spans="1:7" s="403" customFormat="1" ht="18.75">
      <c r="A27" s="496"/>
      <c r="B27" s="497"/>
      <c r="C27" s="498"/>
      <c r="D27" s="500"/>
      <c r="E27" s="501"/>
      <c r="F27" s="457"/>
      <c r="G27" s="455">
        <f t="shared" si="0"/>
        <v>0</v>
      </c>
    </row>
    <row r="28" spans="1:7" s="403" customFormat="1" ht="18.75">
      <c r="A28" s="496"/>
      <c r="B28" s="497"/>
      <c r="C28" s="498"/>
      <c r="D28" s="500"/>
      <c r="E28" s="501"/>
      <c r="F28" s="457"/>
      <c r="G28" s="455">
        <f t="shared" si="0"/>
        <v>0</v>
      </c>
    </row>
    <row r="29" spans="1:7" s="403" customFormat="1" ht="18.75">
      <c r="A29" s="496"/>
      <c r="B29" s="497"/>
      <c r="C29" s="498"/>
      <c r="D29" s="500"/>
      <c r="E29" s="499"/>
      <c r="F29" s="458"/>
      <c r="G29" s="455">
        <f t="shared" si="0"/>
        <v>0</v>
      </c>
    </row>
    <row r="30" spans="1:7" s="403" customFormat="1" ht="18.75">
      <c r="A30" s="496"/>
      <c r="B30" s="497"/>
      <c r="C30" s="498"/>
      <c r="D30" s="500"/>
      <c r="E30" s="501"/>
      <c r="F30" s="458"/>
      <c r="G30" s="455">
        <f t="shared" si="0"/>
        <v>0</v>
      </c>
    </row>
    <row r="31" spans="1:7" s="403" customFormat="1" ht="18.75">
      <c r="A31" s="496"/>
      <c r="B31" s="497"/>
      <c r="C31" s="498"/>
      <c r="D31" s="500"/>
      <c r="E31" s="501"/>
      <c r="F31" s="502"/>
      <c r="G31" s="455">
        <f t="shared" si="0"/>
        <v>0</v>
      </c>
    </row>
    <row r="32" spans="1:7" s="403" customFormat="1" ht="18.75">
      <c r="A32" s="496"/>
      <c r="B32" s="497"/>
      <c r="C32" s="498"/>
      <c r="D32" s="500"/>
      <c r="E32" s="501"/>
      <c r="F32" s="502"/>
      <c r="G32" s="455">
        <f t="shared" si="0"/>
        <v>0</v>
      </c>
    </row>
    <row r="33" spans="1:7" s="403" customFormat="1" ht="18.75">
      <c r="A33" s="496"/>
      <c r="B33" s="497"/>
      <c r="C33" s="498"/>
      <c r="D33" s="500"/>
      <c r="E33" s="501"/>
      <c r="F33" s="502"/>
      <c r="G33" s="455">
        <f t="shared" si="0"/>
        <v>0</v>
      </c>
    </row>
    <row r="34" spans="1:7" s="403" customFormat="1" ht="18.75">
      <c r="A34" s="496"/>
      <c r="B34" s="497"/>
      <c r="C34" s="498"/>
      <c r="D34" s="500"/>
      <c r="E34" s="501"/>
      <c r="F34" s="502"/>
      <c r="G34" s="455">
        <f t="shared" si="0"/>
        <v>0</v>
      </c>
    </row>
    <row r="35" spans="1:7" s="403" customFormat="1" ht="18.75">
      <c r="A35" s="496"/>
      <c r="B35" s="497"/>
      <c r="C35" s="498"/>
      <c r="D35" s="500"/>
      <c r="E35" s="501"/>
      <c r="F35" s="502"/>
      <c r="G35" s="455">
        <f t="shared" si="0"/>
        <v>0</v>
      </c>
    </row>
    <row r="36" spans="1:7" s="403" customFormat="1" ht="18.75">
      <c r="A36" s="496"/>
      <c r="B36" s="497"/>
      <c r="C36" s="498"/>
      <c r="D36" s="500"/>
      <c r="E36" s="501"/>
      <c r="F36" s="502"/>
      <c r="G36" s="455">
        <f t="shared" si="0"/>
        <v>0</v>
      </c>
    </row>
    <row r="37" spans="1:7" s="403" customFormat="1" ht="18.75">
      <c r="A37" s="496"/>
      <c r="B37" s="497"/>
      <c r="C37" s="498"/>
      <c r="D37" s="500"/>
      <c r="E37" s="501"/>
      <c r="F37" s="502"/>
      <c r="G37" s="455">
        <f t="shared" si="0"/>
        <v>0</v>
      </c>
    </row>
    <row r="38" spans="1:7" s="403" customFormat="1" ht="18.75">
      <c r="A38" s="496"/>
      <c r="B38" s="497"/>
      <c r="C38" s="498"/>
      <c r="D38" s="500"/>
      <c r="E38" s="501"/>
      <c r="F38" s="502"/>
      <c r="G38" s="455">
        <f t="shared" si="0"/>
        <v>0</v>
      </c>
    </row>
    <row r="39" spans="1:7" s="403" customFormat="1" ht="18.75">
      <c r="A39" s="496"/>
      <c r="B39" s="497"/>
      <c r="C39" s="498"/>
      <c r="D39" s="500"/>
      <c r="E39" s="501"/>
      <c r="F39" s="502"/>
      <c r="G39" s="455">
        <f t="shared" si="0"/>
        <v>0</v>
      </c>
    </row>
    <row r="40" spans="1:7" s="403" customFormat="1" ht="18.75">
      <c r="A40" s="459"/>
      <c r="B40" s="482"/>
      <c r="C40" s="483"/>
      <c r="D40" s="484"/>
      <c r="E40" s="485"/>
      <c r="F40" s="457"/>
      <c r="G40" s="455">
        <f t="shared" si="0"/>
        <v>0</v>
      </c>
    </row>
    <row r="41" spans="1:7" s="403" customFormat="1" ht="18.75">
      <c r="A41" s="459"/>
      <c r="B41" s="482"/>
      <c r="C41" s="483"/>
      <c r="D41" s="484"/>
      <c r="E41" s="487"/>
      <c r="F41" s="457"/>
      <c r="G41" s="455">
        <f t="shared" si="0"/>
        <v>0</v>
      </c>
    </row>
    <row r="42" spans="1:7" s="403" customFormat="1" ht="18.75">
      <c r="A42" s="459"/>
      <c r="B42" s="482"/>
      <c r="C42" s="483"/>
      <c r="D42" s="484"/>
      <c r="E42" s="487"/>
      <c r="F42" s="457"/>
      <c r="G42" s="455">
        <f t="shared" si="0"/>
        <v>0</v>
      </c>
    </row>
    <row r="43" spans="1:7" s="403" customFormat="1" ht="18.75">
      <c r="A43" s="459"/>
      <c r="B43" s="486"/>
      <c r="C43" s="483"/>
      <c r="D43" s="481"/>
      <c r="E43" s="485"/>
      <c r="F43" s="457"/>
      <c r="G43" s="455">
        <f t="shared" si="0"/>
        <v>0</v>
      </c>
    </row>
    <row r="44" spans="1:7" s="403" customFormat="1" ht="18.75">
      <c r="A44" s="459"/>
      <c r="B44" s="482"/>
      <c r="C44" s="483"/>
      <c r="D44" s="481"/>
      <c r="E44" s="485"/>
      <c r="F44" s="457"/>
      <c r="G44" s="455">
        <f t="shared" si="0"/>
        <v>0</v>
      </c>
    </row>
    <row r="45" spans="1:7" s="403" customFormat="1" ht="18.75">
      <c r="A45" s="459"/>
      <c r="B45" s="482"/>
      <c r="C45" s="483"/>
      <c r="D45" s="484"/>
      <c r="E45" s="485"/>
      <c r="F45" s="457"/>
      <c r="G45" s="455">
        <f t="shared" si="0"/>
        <v>0</v>
      </c>
    </row>
    <row r="46" spans="1:7" s="403" customFormat="1" ht="18.75">
      <c r="A46" s="459"/>
      <c r="B46" s="482"/>
      <c r="C46" s="483"/>
      <c r="D46" s="484"/>
      <c r="E46" s="485"/>
      <c r="F46" s="457"/>
      <c r="G46" s="455">
        <f t="shared" si="0"/>
        <v>0</v>
      </c>
    </row>
    <row r="47" spans="1:7" s="403" customFormat="1" ht="18.75">
      <c r="A47" s="459"/>
      <c r="B47" s="488"/>
      <c r="C47" s="483"/>
      <c r="D47" s="484"/>
      <c r="E47" s="485"/>
      <c r="F47" s="457"/>
      <c r="G47" s="455">
        <f t="shared" si="0"/>
        <v>0</v>
      </c>
    </row>
    <row r="48" spans="1:7" s="403" customFormat="1" ht="18.75">
      <c r="A48" s="459"/>
      <c r="B48" s="482"/>
      <c r="C48" s="483"/>
      <c r="D48" s="484"/>
      <c r="E48" s="485"/>
      <c r="F48" s="457"/>
      <c r="G48" s="455">
        <f t="shared" si="0"/>
        <v>0</v>
      </c>
    </row>
    <row r="49" spans="1:7" s="403" customFormat="1" ht="18.75">
      <c r="A49" s="459"/>
      <c r="B49" s="482"/>
      <c r="C49" s="483"/>
      <c r="D49" s="484"/>
      <c r="E49" s="485"/>
      <c r="F49" s="457"/>
      <c r="G49" s="455">
        <f t="shared" si="0"/>
        <v>0</v>
      </c>
    </row>
    <row r="50" spans="1:7" s="403" customFormat="1" ht="18.75">
      <c r="A50" s="459"/>
      <c r="B50" s="479"/>
      <c r="C50" s="480"/>
      <c r="D50" s="481"/>
      <c r="E50" s="477"/>
      <c r="F50" s="458"/>
      <c r="G50" s="455">
        <f t="shared" si="0"/>
        <v>0</v>
      </c>
    </row>
    <row r="51" spans="1:7" s="403" customFormat="1" ht="18.75">
      <c r="A51" s="459"/>
      <c r="B51" s="479"/>
      <c r="C51" s="480"/>
      <c r="D51" s="481"/>
      <c r="E51" s="460"/>
      <c r="F51" s="458"/>
      <c r="G51" s="455">
        <f t="shared" si="0"/>
        <v>0</v>
      </c>
    </row>
    <row r="52" spans="1:7" s="403" customFormat="1" ht="18.75">
      <c r="A52" s="459"/>
      <c r="B52" s="479"/>
      <c r="C52" s="480"/>
      <c r="D52" s="481"/>
      <c r="E52" s="460"/>
      <c r="F52" s="458"/>
      <c r="G52" s="455">
        <f t="shared" si="0"/>
        <v>0</v>
      </c>
    </row>
    <row r="53" spans="1:7" s="403" customFormat="1" ht="18.75">
      <c r="A53" s="459"/>
      <c r="B53" s="479"/>
      <c r="C53" s="480"/>
      <c r="D53" s="481"/>
      <c r="E53" s="460"/>
      <c r="F53" s="458"/>
      <c r="G53" s="455">
        <f t="shared" si="0"/>
        <v>0</v>
      </c>
    </row>
    <row r="54" spans="1:7" s="403" customFormat="1" ht="18.75">
      <c r="A54" s="459"/>
      <c r="B54" s="479"/>
      <c r="C54" s="480"/>
      <c r="D54" s="481"/>
      <c r="E54" s="477"/>
      <c r="F54" s="458"/>
      <c r="G54" s="455">
        <f t="shared" si="0"/>
        <v>0</v>
      </c>
    </row>
    <row r="55" spans="1:7" s="403" customFormat="1" ht="18.75">
      <c r="A55" s="459"/>
      <c r="B55" s="479"/>
      <c r="C55" s="480"/>
      <c r="D55" s="481"/>
      <c r="E55" s="460"/>
      <c r="F55" s="458"/>
      <c r="G55" s="455">
        <f t="shared" si="0"/>
        <v>0</v>
      </c>
    </row>
    <row r="56" spans="1:7" s="403" customFormat="1" ht="18.75">
      <c r="A56" s="459"/>
      <c r="B56" s="479"/>
      <c r="C56" s="480"/>
      <c r="D56" s="481"/>
      <c r="E56" s="477"/>
      <c r="F56" s="458"/>
      <c r="G56" s="455">
        <f t="shared" si="0"/>
        <v>0</v>
      </c>
    </row>
    <row r="57" spans="1:7" s="403" customFormat="1" ht="18.75">
      <c r="A57" s="459"/>
      <c r="B57" s="479"/>
      <c r="C57" s="480"/>
      <c r="D57" s="481"/>
      <c r="E57" s="477"/>
      <c r="F57" s="458"/>
      <c r="G57" s="455">
        <f t="shared" si="0"/>
        <v>0</v>
      </c>
    </row>
    <row r="58" spans="1:7" s="403" customFormat="1" ht="18.75">
      <c r="A58" s="459"/>
      <c r="B58" s="489"/>
      <c r="C58" s="483"/>
      <c r="D58" s="484"/>
      <c r="E58" s="485"/>
      <c r="F58" s="457"/>
      <c r="G58" s="455">
        <f t="shared" si="0"/>
        <v>0</v>
      </c>
    </row>
    <row r="59" spans="1:7" s="403" customFormat="1" ht="18.75">
      <c r="A59" s="459"/>
      <c r="B59" s="489"/>
      <c r="C59" s="483"/>
      <c r="D59" s="484"/>
      <c r="E59" s="485"/>
      <c r="F59" s="457"/>
      <c r="G59" s="455">
        <f t="shared" si="0"/>
        <v>0</v>
      </c>
    </row>
    <row r="60" spans="1:7" s="403" customFormat="1" ht="18.75">
      <c r="A60" s="459"/>
      <c r="B60" s="489"/>
      <c r="C60" s="483"/>
      <c r="D60" s="484"/>
      <c r="E60" s="485"/>
      <c r="F60" s="457"/>
      <c r="G60" s="455">
        <f t="shared" si="0"/>
        <v>0</v>
      </c>
    </row>
    <row r="61" spans="1:7" s="403" customFormat="1" ht="18.75">
      <c r="A61" s="459"/>
      <c r="B61" s="489"/>
      <c r="C61" s="483"/>
      <c r="D61" s="484"/>
      <c r="E61" s="485"/>
      <c r="F61" s="457"/>
      <c r="G61" s="455">
        <f t="shared" si="0"/>
        <v>0</v>
      </c>
    </row>
    <row r="62" spans="1:7" s="403" customFormat="1" ht="18.75">
      <c r="A62" s="459"/>
      <c r="B62" s="489"/>
      <c r="C62" s="483"/>
      <c r="D62" s="484"/>
      <c r="E62" s="485"/>
      <c r="F62" s="457"/>
      <c r="G62" s="455">
        <f t="shared" si="0"/>
        <v>0</v>
      </c>
    </row>
    <row r="63" spans="1:7" s="403" customFormat="1" ht="18.75">
      <c r="A63" s="459"/>
      <c r="B63" s="489"/>
      <c r="C63" s="483"/>
      <c r="D63" s="484"/>
      <c r="E63" s="485"/>
      <c r="F63" s="457"/>
      <c r="G63" s="455">
        <f t="shared" si="0"/>
        <v>0</v>
      </c>
    </row>
    <row r="64" spans="1:7" s="403" customFormat="1" ht="18.75">
      <c r="A64" s="459"/>
      <c r="B64" s="489"/>
      <c r="C64" s="483"/>
      <c r="D64" s="484"/>
      <c r="E64" s="485"/>
      <c r="F64" s="457"/>
      <c r="G64" s="455">
        <f t="shared" si="0"/>
        <v>0</v>
      </c>
    </row>
    <row r="65" spans="1:7" s="403" customFormat="1" ht="18.75">
      <c r="A65" s="459"/>
      <c r="B65" s="489"/>
      <c r="C65" s="483"/>
      <c r="D65" s="484"/>
      <c r="E65" s="485"/>
      <c r="F65" s="457"/>
      <c r="G65" s="455">
        <f t="shared" si="0"/>
        <v>0</v>
      </c>
    </row>
    <row r="66" spans="1:7" s="403" customFormat="1" ht="18.75">
      <c r="A66" s="459"/>
      <c r="B66" s="489"/>
      <c r="C66" s="483"/>
      <c r="D66" s="484"/>
      <c r="E66" s="485"/>
      <c r="F66" s="457"/>
      <c r="G66" s="455">
        <f t="shared" si="0"/>
        <v>0</v>
      </c>
    </row>
    <row r="67" spans="1:7" s="403" customFormat="1" ht="18.75">
      <c r="A67" s="459"/>
      <c r="B67" s="489"/>
      <c r="C67" s="483"/>
      <c r="D67" s="484"/>
      <c r="E67" s="485"/>
      <c r="F67" s="457"/>
      <c r="G67" s="455">
        <f t="shared" si="0"/>
        <v>0</v>
      </c>
    </row>
    <row r="68" spans="1:7" s="403" customFormat="1" ht="18.75">
      <c r="A68" s="459"/>
      <c r="B68" s="489"/>
      <c r="C68" s="483"/>
      <c r="D68" s="484"/>
      <c r="E68" s="485"/>
      <c r="F68" s="457"/>
      <c r="G68" s="455">
        <f t="shared" si="0"/>
        <v>0</v>
      </c>
    </row>
    <row r="69" spans="1:7" s="403" customFormat="1" ht="18.75">
      <c r="A69" s="459"/>
      <c r="B69" s="489"/>
      <c r="C69" s="483"/>
      <c r="D69" s="484"/>
      <c r="E69" s="485"/>
      <c r="F69" s="457"/>
      <c r="G69" s="455">
        <f t="shared" si="0"/>
        <v>0</v>
      </c>
    </row>
    <row r="70" spans="1:7" s="403" customFormat="1" ht="18.75">
      <c r="A70" s="459"/>
      <c r="B70" s="489"/>
      <c r="C70" s="483"/>
      <c r="D70" s="484"/>
      <c r="E70" s="485"/>
      <c r="F70" s="457"/>
      <c r="G70" s="455">
        <f t="shared" si="0"/>
        <v>0</v>
      </c>
    </row>
    <row r="71" spans="1:7" s="403" customFormat="1" ht="18.75">
      <c r="A71" s="459"/>
      <c r="B71" s="489"/>
      <c r="C71" s="483"/>
      <c r="D71" s="484"/>
      <c r="E71" s="485"/>
      <c r="F71" s="457"/>
      <c r="G71" s="455">
        <f t="shared" si="0"/>
        <v>0</v>
      </c>
    </row>
    <row r="72" spans="1:7" s="403" customFormat="1" ht="18.75">
      <c r="A72" s="459"/>
      <c r="B72" s="489"/>
      <c r="C72" s="483"/>
      <c r="D72" s="484"/>
      <c r="E72" s="485"/>
      <c r="F72" s="457"/>
      <c r="G72" s="455">
        <f t="shared" si="0"/>
        <v>0</v>
      </c>
    </row>
    <row r="73" spans="1:7" s="403" customFormat="1" ht="18.75">
      <c r="A73" s="459"/>
      <c r="B73" s="490"/>
      <c r="C73" s="491"/>
      <c r="D73" s="481"/>
      <c r="E73" s="485"/>
      <c r="F73" s="457"/>
      <c r="G73" s="455">
        <f t="shared" si="0"/>
        <v>0</v>
      </c>
    </row>
    <row r="74" spans="1:7" s="403" customFormat="1" ht="18.75">
      <c r="A74" s="459"/>
      <c r="B74" s="490"/>
      <c r="C74" s="491"/>
      <c r="D74" s="481"/>
      <c r="E74" s="485"/>
      <c r="F74" s="457"/>
      <c r="G74" s="455">
        <f t="shared" si="0"/>
        <v>0</v>
      </c>
    </row>
    <row r="75" spans="1:7" s="403" customFormat="1" ht="18.75">
      <c r="A75" s="459"/>
      <c r="B75" s="490"/>
      <c r="C75" s="491"/>
      <c r="D75" s="484"/>
      <c r="E75" s="485"/>
      <c r="F75" s="457"/>
      <c r="G75" s="455">
        <f t="shared" si="0"/>
        <v>0</v>
      </c>
    </row>
    <row r="76" spans="1:7" s="403" customFormat="1" ht="18.75">
      <c r="A76" s="459"/>
      <c r="B76" s="490"/>
      <c r="C76" s="491"/>
      <c r="D76" s="481"/>
      <c r="E76" s="485"/>
      <c r="F76" s="457"/>
      <c r="G76" s="455">
        <f t="shared" si="0"/>
        <v>0</v>
      </c>
    </row>
    <row r="77" spans="1:7" s="403" customFormat="1" ht="18.75">
      <c r="A77" s="459"/>
      <c r="B77" s="490"/>
      <c r="C77" s="491"/>
      <c r="D77" s="481"/>
      <c r="E77" s="485"/>
      <c r="F77" s="457"/>
      <c r="G77" s="455">
        <f t="shared" si="0"/>
        <v>0</v>
      </c>
    </row>
    <row r="78" spans="1:7" s="403" customFormat="1" ht="18.75">
      <c r="A78" s="459"/>
      <c r="B78" s="490"/>
      <c r="C78" s="491"/>
      <c r="D78" s="481"/>
      <c r="E78" s="485"/>
      <c r="F78" s="457"/>
      <c r="G78" s="455">
        <f t="shared" si="0"/>
        <v>0</v>
      </c>
    </row>
    <row r="79" spans="1:7" s="403" customFormat="1" ht="18.75">
      <c r="A79" s="459"/>
      <c r="B79" s="490"/>
      <c r="C79" s="491"/>
      <c r="D79" s="484"/>
      <c r="E79" s="485"/>
      <c r="F79" s="457"/>
      <c r="G79" s="455">
        <f t="shared" si="0"/>
        <v>0</v>
      </c>
    </row>
    <row r="80" spans="1:7" s="403" customFormat="1" ht="18.75">
      <c r="A80" s="459"/>
      <c r="B80" s="490"/>
      <c r="C80" s="491"/>
      <c r="D80" s="481"/>
      <c r="E80" s="485"/>
      <c r="F80" s="457"/>
      <c r="G80" s="455">
        <f t="shared" si="0"/>
        <v>0</v>
      </c>
    </row>
    <row r="81" spans="1:7" s="403" customFormat="1" ht="18.75">
      <c r="A81" s="459"/>
      <c r="B81" s="489"/>
      <c r="C81" s="483"/>
      <c r="D81" s="484"/>
      <c r="E81" s="485"/>
      <c r="F81" s="457"/>
      <c r="G81" s="455">
        <f t="shared" si="0"/>
        <v>0</v>
      </c>
    </row>
    <row r="82" spans="1:7" s="403" customFormat="1" ht="18.75">
      <c r="A82" s="459"/>
      <c r="B82" s="489"/>
      <c r="C82" s="483"/>
      <c r="D82" s="484"/>
      <c r="E82" s="485"/>
      <c r="F82" s="457"/>
      <c r="G82" s="455">
        <f t="shared" si="0"/>
        <v>0</v>
      </c>
    </row>
    <row r="83" spans="1:7" s="403" customFormat="1" ht="18.75">
      <c r="A83" s="459"/>
      <c r="B83" s="489"/>
      <c r="C83" s="483"/>
      <c r="D83" s="484"/>
      <c r="E83" s="485"/>
      <c r="F83" s="457"/>
      <c r="G83" s="455">
        <f t="shared" si="0"/>
        <v>0</v>
      </c>
    </row>
    <row r="84" spans="1:7" s="403" customFormat="1" ht="18.75">
      <c r="A84" s="459"/>
      <c r="B84" s="489"/>
      <c r="C84" s="483"/>
      <c r="D84" s="484"/>
      <c r="E84" s="485"/>
      <c r="F84" s="457"/>
      <c r="G84" s="455">
        <f t="shared" ref="G84:G94" si="1">F84*E84</f>
        <v>0</v>
      </c>
    </row>
    <row r="85" spans="1:7" s="403" customFormat="1" ht="18.75">
      <c r="A85" s="459"/>
      <c r="B85" s="489"/>
      <c r="C85" s="483"/>
      <c r="D85" s="484"/>
      <c r="E85" s="485"/>
      <c r="F85" s="457"/>
      <c r="G85" s="455">
        <f t="shared" si="1"/>
        <v>0</v>
      </c>
    </row>
    <row r="86" spans="1:7" s="403" customFormat="1" ht="18.75">
      <c r="A86" s="459"/>
      <c r="B86" s="489"/>
      <c r="C86" s="483"/>
      <c r="D86" s="484"/>
      <c r="E86" s="485"/>
      <c r="F86" s="457"/>
      <c r="G86" s="455">
        <f t="shared" si="1"/>
        <v>0</v>
      </c>
    </row>
    <row r="87" spans="1:7" s="403" customFormat="1" ht="18.75">
      <c r="A87" s="459"/>
      <c r="B87" s="489"/>
      <c r="C87" s="483"/>
      <c r="D87" s="484"/>
      <c r="E87" s="485"/>
      <c r="F87" s="457"/>
      <c r="G87" s="455">
        <f t="shared" si="1"/>
        <v>0</v>
      </c>
    </row>
    <row r="88" spans="1:7" s="403" customFormat="1" ht="18.75">
      <c r="A88" s="459"/>
      <c r="B88" s="489"/>
      <c r="C88" s="483"/>
      <c r="D88" s="484"/>
      <c r="E88" s="485"/>
      <c r="F88" s="457"/>
      <c r="G88" s="455">
        <f t="shared" si="1"/>
        <v>0</v>
      </c>
    </row>
    <row r="89" spans="1:7" s="403" customFormat="1" ht="18.75">
      <c r="A89" s="459"/>
      <c r="B89" s="489"/>
      <c r="C89" s="483"/>
      <c r="D89" s="484"/>
      <c r="E89" s="485"/>
      <c r="F89" s="457"/>
      <c r="G89" s="455">
        <f t="shared" si="1"/>
        <v>0</v>
      </c>
    </row>
    <row r="90" spans="1:7" s="403" customFormat="1" ht="18.75">
      <c r="A90" s="459"/>
      <c r="B90" s="489"/>
      <c r="C90" s="483"/>
      <c r="D90" s="484"/>
      <c r="E90" s="485"/>
      <c r="F90" s="457"/>
      <c r="G90" s="455">
        <f t="shared" si="1"/>
        <v>0</v>
      </c>
    </row>
    <row r="91" spans="1:7" s="403" customFormat="1" ht="18.75">
      <c r="A91" s="459"/>
      <c r="B91" s="489"/>
      <c r="C91" s="483"/>
      <c r="D91" s="484"/>
      <c r="E91" s="485"/>
      <c r="F91" s="457"/>
      <c r="G91" s="455">
        <f t="shared" si="1"/>
        <v>0</v>
      </c>
    </row>
    <row r="92" spans="1:7" s="403" customFormat="1" ht="18.75">
      <c r="A92" s="459"/>
      <c r="B92" s="489"/>
      <c r="C92" s="483"/>
      <c r="D92" s="484"/>
      <c r="E92" s="485"/>
      <c r="F92" s="457"/>
      <c r="G92" s="455">
        <f t="shared" si="1"/>
        <v>0</v>
      </c>
    </row>
    <row r="93" spans="1:7" s="403" customFormat="1" ht="18.75">
      <c r="A93" s="459"/>
      <c r="B93" s="489"/>
      <c r="C93" s="483"/>
      <c r="D93" s="484"/>
      <c r="E93" s="485"/>
      <c r="F93" s="457"/>
      <c r="G93" s="455">
        <f t="shared" si="1"/>
        <v>0</v>
      </c>
    </row>
    <row r="94" spans="1:7" s="403" customFormat="1" ht="18.75">
      <c r="A94" s="459"/>
      <c r="B94" s="489"/>
      <c r="C94" s="483"/>
      <c r="D94" s="484"/>
      <c r="E94" s="485"/>
      <c r="F94" s="457"/>
      <c r="G94" s="455">
        <f t="shared" si="1"/>
        <v>0</v>
      </c>
    </row>
    <row r="95" spans="1:7" s="403" customFormat="1" ht="20.25">
      <c r="A95" s="443"/>
      <c r="B95" s="443"/>
      <c r="C95" s="446"/>
      <c r="D95" s="445"/>
      <c r="E95" s="444"/>
      <c r="F95" s="444"/>
      <c r="G95" s="444"/>
    </row>
    <row r="96" spans="1:7" s="403" customFormat="1" ht="20.25">
      <c r="A96" s="443"/>
      <c r="B96" s="443"/>
      <c r="C96" s="446"/>
      <c r="D96" s="447"/>
      <c r="E96" s="444"/>
      <c r="F96" s="444"/>
      <c r="G96" s="444"/>
    </row>
    <row r="97" spans="1:8" s="403" customFormat="1" ht="20.25">
      <c r="A97" s="443"/>
      <c r="B97" s="443"/>
      <c r="C97" s="446"/>
      <c r="D97" s="445"/>
      <c r="E97" s="444"/>
      <c r="F97" s="444"/>
      <c r="G97" s="444"/>
    </row>
    <row r="98" spans="1:8" s="403" customFormat="1" ht="20.25">
      <c r="A98" s="443"/>
      <c r="B98" s="443"/>
      <c r="C98" s="446"/>
      <c r="D98" s="447"/>
      <c r="E98" s="444"/>
      <c r="F98" s="444"/>
      <c r="G98" s="444"/>
    </row>
    <row r="99" spans="1:8" s="403" customFormat="1" ht="20.25">
      <c r="A99" s="443"/>
      <c r="B99" s="443"/>
      <c r="C99" s="446"/>
      <c r="D99" s="447"/>
      <c r="E99" s="444"/>
      <c r="F99" s="444"/>
      <c r="G99" s="444"/>
    </row>
    <row r="100" spans="1:8" s="403" customFormat="1" ht="20.25">
      <c r="A100" s="443"/>
      <c r="B100" s="443"/>
      <c r="C100" s="446"/>
      <c r="D100" s="445"/>
      <c r="E100" s="444"/>
      <c r="F100" s="444"/>
      <c r="G100" s="444"/>
    </row>
    <row r="101" spans="1:8" s="403" customFormat="1" ht="20.25">
      <c r="A101" s="443"/>
      <c r="B101" s="443"/>
      <c r="C101" s="446"/>
      <c r="D101" s="447"/>
      <c r="E101" s="448"/>
      <c r="F101" s="444"/>
      <c r="G101" s="444"/>
    </row>
    <row r="102" spans="1:8" s="403" customFormat="1" ht="20.25">
      <c r="A102" s="443"/>
      <c r="B102" s="443"/>
      <c r="C102" s="446"/>
      <c r="D102" s="445"/>
      <c r="E102" s="445"/>
      <c r="F102" s="445"/>
      <c r="G102" s="445"/>
    </row>
    <row r="103" spans="1:8" s="403" customFormat="1" ht="20.25">
      <c r="A103" s="443"/>
      <c r="B103" s="443"/>
      <c r="C103" s="446"/>
      <c r="D103" s="447"/>
      <c r="E103" s="448"/>
      <c r="F103" s="444"/>
      <c r="G103" s="444"/>
    </row>
    <row r="104" spans="1:8" s="403" customFormat="1" ht="20.25">
      <c r="A104" s="443"/>
      <c r="B104" s="443"/>
      <c r="C104" s="446"/>
      <c r="D104" s="445"/>
      <c r="E104" s="444"/>
      <c r="F104" s="444"/>
      <c r="G104" s="444"/>
    </row>
    <row r="105" spans="1:8" s="403" customFormat="1" ht="52.5">
      <c r="A105" s="414"/>
      <c r="B105" s="404"/>
      <c r="C105" s="452" t="s">
        <v>333</v>
      </c>
      <c r="D105" s="426"/>
      <c r="E105" s="435"/>
      <c r="F105" s="409"/>
      <c r="G105" s="456">
        <f>SUM(G18:G104)</f>
        <v>0</v>
      </c>
      <c r="H105" s="425" t="e">
        <f>#REF!+#REF!+#REF!+#REF!</f>
        <v>#REF!</v>
      </c>
    </row>
    <row r="106" spans="1:8">
      <c r="A106" s="100" t="s">
        <v>78</v>
      </c>
      <c r="B106" s="290"/>
      <c r="C106" s="453" t="str">
        <f>IF('Names of Bidder'!D23=0, "", 'Names of Bidder'!D23)</f>
        <v/>
      </c>
      <c r="D106" s="409"/>
      <c r="F106" s="348" t="s">
        <v>80</v>
      </c>
      <c r="G106" s="371" t="str">
        <f>IF('Names of Bidder'!D18=0, "", 'Names of Bidder'!D18)</f>
        <v/>
      </c>
    </row>
    <row r="107" spans="1:8">
      <c r="A107" s="100" t="s">
        <v>79</v>
      </c>
      <c r="B107" s="290"/>
      <c r="C107" s="453" t="str">
        <f>IF('Names of Bidder'!D24=0, "", 'Names of Bidder'!D24)</f>
        <v/>
      </c>
      <c r="F107" s="348" t="s">
        <v>81</v>
      </c>
      <c r="G107" s="358" t="str">
        <f>IF('Names of Bidder'!D19=0, "", 'Names of Bidder'!D19)</f>
        <v/>
      </c>
    </row>
    <row r="108" spans="1:8">
      <c r="C108" s="454"/>
    </row>
    <row r="109" spans="1:8">
      <c r="C109" s="454"/>
      <c r="F109" s="348"/>
    </row>
  </sheetData>
  <sheetProtection algorithmName="SHA-512" hashValue="RInP8sP3AvcSASHNtG9VJxbXnc3sb2Ym51Q9Rmn0d5VGVfglZ3FcyVVJHbaq9Pl5VickP5iWTaWC9iv6rmL2dw==" saltValue="BOg6Dezhsch9pInYBHtQGw==" spinCount="100000" sheet="1" formatColumns="0" formatRows="0" selectLockedCells="1"/>
  <customSheetViews>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3">
    <mergeCell ref="A3:G3"/>
    <mergeCell ref="A4:G4"/>
    <mergeCell ref="A16:C16"/>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72"/>
  <sheetViews>
    <sheetView tabSelected="1" view="pageBreakPreview" topLeftCell="A14" zoomScaleNormal="91" zoomScaleSheetLayoutView="100" workbookViewId="0">
      <selection activeCell="F17" sqref="F17:F20"/>
    </sheetView>
  </sheetViews>
  <sheetFormatPr defaultColWidth="9" defaultRowHeight="16.5"/>
  <cols>
    <col min="1" max="1" width="8.25" style="364" customWidth="1"/>
    <col min="2" max="2" width="7.25" style="364" customWidth="1"/>
    <col min="3" max="3" width="54.125" style="360" customWidth="1"/>
    <col min="4" max="4" width="10.375" style="359" customWidth="1"/>
    <col min="5" max="5" width="15.75" style="432" customWidth="1"/>
    <col min="6" max="6" width="22.125" style="361" customWidth="1"/>
    <col min="7" max="7" width="26.5" style="361" customWidth="1"/>
    <col min="8" max="8" width="17.75" style="350" customWidth="1"/>
    <col min="9" max="9" width="8" style="350" customWidth="1"/>
    <col min="10" max="10" width="17.5" style="350" customWidth="1"/>
    <col min="11" max="11" width="9" style="350" customWidth="1"/>
    <col min="12" max="12" width="9" style="335" customWidth="1"/>
    <col min="13" max="14" width="17.625" style="335" customWidth="1"/>
    <col min="15" max="27" width="9" style="335"/>
    <col min="28" max="16384" width="9" style="350"/>
  </cols>
  <sheetData>
    <row r="1" spans="1:14" ht="18" customHeight="1">
      <c r="A1" s="563" t="str">
        <f>Cover!B3</f>
        <v>Specification No.:WR-1/RPC/VRL/I-4111/2025/Rfx- 5005011443</v>
      </c>
      <c r="B1" s="563"/>
      <c r="C1" s="563"/>
      <c r="D1" s="333"/>
      <c r="E1" s="57"/>
      <c r="F1" s="334"/>
      <c r="G1" s="334" t="s">
        <v>84</v>
      </c>
    </row>
    <row r="2" spans="1:14" ht="23.25" customHeight="1">
      <c r="A2" s="347"/>
      <c r="B2" s="354"/>
      <c r="C2" s="357"/>
      <c r="D2" s="347"/>
      <c r="E2" s="205"/>
      <c r="F2" s="358"/>
      <c r="G2" s="358"/>
    </row>
    <row r="3" spans="1:14" ht="24.75" customHeight="1">
      <c r="A3" s="564" t="str">
        <f>Cover!$B$2</f>
        <v>ARRESTING OIL LEAKAGES FROM TRANSFORMERS, REACTORS, CTS, CVTS ETC. ON RATE CONTRACT BASIS FOR TWO YEARS AS AND WHEN REQUIRED AT VARIOUS SUBSTATIONS IN POWERGRID, WR-I</v>
      </c>
      <c r="B3" s="564"/>
      <c r="C3" s="564"/>
      <c r="D3" s="564"/>
      <c r="E3" s="564"/>
      <c r="F3" s="564"/>
      <c r="G3" s="564"/>
      <c r="L3" s="337"/>
      <c r="N3" s="338"/>
    </row>
    <row r="4" spans="1:14" ht="32.25" customHeight="1">
      <c r="A4" s="565" t="s">
        <v>325</v>
      </c>
      <c r="B4" s="566"/>
      <c r="C4" s="566"/>
      <c r="D4" s="566"/>
      <c r="E4" s="566"/>
      <c r="F4" s="566"/>
      <c r="G4" s="566"/>
      <c r="H4" s="339"/>
      <c r="L4" s="337"/>
      <c r="N4" s="338"/>
    </row>
    <row r="5" spans="1:14" ht="18" customHeight="1">
      <c r="G5" s="358"/>
      <c r="L5" s="337"/>
      <c r="N5" s="338"/>
    </row>
    <row r="6" spans="1:14" ht="18" customHeight="1">
      <c r="A6" s="280" t="str">
        <f>'  Sch-1'!A6</f>
        <v>Bidder’s Name and Address</v>
      </c>
      <c r="B6" s="26"/>
      <c r="C6" s="362"/>
      <c r="D6" s="362"/>
      <c r="E6" s="277"/>
      <c r="F6" s="358" t="s">
        <v>74</v>
      </c>
      <c r="G6" s="358"/>
      <c r="H6" s="362"/>
      <c r="L6" s="337"/>
      <c r="N6" s="338"/>
    </row>
    <row r="7" spans="1:14" ht="18" customHeight="1">
      <c r="A7" s="367" t="str">
        <f>'  Sch-1'!A7</f>
        <v xml:space="preserve">Bidder as </v>
      </c>
      <c r="B7" s="340"/>
      <c r="F7" s="363" t="s">
        <v>341</v>
      </c>
      <c r="G7" s="358"/>
      <c r="H7" s="362"/>
      <c r="L7" s="337"/>
      <c r="N7" s="338"/>
    </row>
    <row r="8" spans="1:14">
      <c r="A8" s="280" t="s">
        <v>75</v>
      </c>
      <c r="B8" s="26"/>
      <c r="C8" s="562" t="str">
        <f>IF('  Sch-1'!C8=0, "", '  Sch-1'!C8)</f>
        <v/>
      </c>
      <c r="D8" s="562"/>
      <c r="E8" s="562"/>
      <c r="F8" s="369" t="s">
        <v>77</v>
      </c>
      <c r="G8" s="363"/>
      <c r="L8" s="337"/>
      <c r="N8" s="338"/>
    </row>
    <row r="9" spans="1:14">
      <c r="A9" s="280" t="s">
        <v>76</v>
      </c>
      <c r="B9" s="26"/>
      <c r="C9" s="562" t="str">
        <f>IF('  Sch-1'!C9=0, "", '  Sch-1'!C9)</f>
        <v/>
      </c>
      <c r="D9" s="562"/>
      <c r="E9" s="562"/>
      <c r="F9" s="369" t="s">
        <v>111</v>
      </c>
      <c r="G9" s="363"/>
      <c r="L9" s="337"/>
      <c r="N9" s="338"/>
    </row>
    <row r="10" spans="1:14">
      <c r="A10" s="368"/>
      <c r="B10" s="362"/>
      <c r="C10" s="562" t="str">
        <f>IF('  Sch-1'!C10=0, "", '  Sch-1'!C10)</f>
        <v/>
      </c>
      <c r="D10" s="562"/>
      <c r="E10" s="562"/>
      <c r="F10" s="369" t="s">
        <v>112</v>
      </c>
      <c r="G10" s="363"/>
    </row>
    <row r="11" spans="1:14">
      <c r="A11" s="368"/>
      <c r="B11" s="362"/>
      <c r="C11" s="562" t="str">
        <f>IF('  Sch-1'!C11=0, "", '  Sch-1'!C11)</f>
        <v/>
      </c>
      <c r="D11" s="562"/>
      <c r="E11" s="562"/>
      <c r="F11" s="369" t="s">
        <v>113</v>
      </c>
      <c r="G11" s="363"/>
    </row>
    <row r="12" spans="1:14" ht="18" customHeight="1">
      <c r="A12" s="368"/>
      <c r="B12" s="362"/>
      <c r="C12" s="26"/>
      <c r="D12" s="26"/>
      <c r="E12" s="281"/>
      <c r="F12" s="363"/>
      <c r="G12" s="358"/>
      <c r="H12" s="362"/>
    </row>
    <row r="13" spans="1:14" ht="18" customHeight="1">
      <c r="A13" s="368"/>
      <c r="B13" s="362"/>
      <c r="C13" s="26"/>
      <c r="D13" s="26"/>
      <c r="E13" s="281"/>
      <c r="F13" s="370"/>
      <c r="G13" s="334" t="s">
        <v>62</v>
      </c>
    </row>
    <row r="14" spans="1:14" ht="43.5" customHeight="1">
      <c r="A14" s="286" t="s">
        <v>63</v>
      </c>
      <c r="B14" s="286" t="s">
        <v>237</v>
      </c>
      <c r="C14" s="286" t="s">
        <v>69</v>
      </c>
      <c r="D14" s="287" t="s">
        <v>61</v>
      </c>
      <c r="E14" s="154" t="s">
        <v>64</v>
      </c>
      <c r="F14" s="286" t="s">
        <v>126</v>
      </c>
      <c r="G14" s="286" t="s">
        <v>125</v>
      </c>
      <c r="H14" s="336"/>
      <c r="M14" s="341"/>
      <c r="N14" s="341"/>
    </row>
    <row r="15" spans="1:14" ht="18" customHeight="1">
      <c r="A15" s="287">
        <v>1</v>
      </c>
      <c r="B15" s="287">
        <v>2</v>
      </c>
      <c r="C15" s="287">
        <v>3</v>
      </c>
      <c r="D15" s="287">
        <v>4</v>
      </c>
      <c r="E15" s="154">
        <v>5</v>
      </c>
      <c r="F15" s="287">
        <v>6</v>
      </c>
      <c r="G15" s="287" t="s">
        <v>53</v>
      </c>
      <c r="H15" s="342"/>
      <c r="M15" s="343"/>
      <c r="N15" s="343"/>
    </row>
    <row r="16" spans="1:14" ht="30.75" customHeight="1">
      <c r="A16" s="287"/>
      <c r="B16" s="287"/>
      <c r="C16" s="567" t="s">
        <v>326</v>
      </c>
      <c r="D16" s="568"/>
      <c r="E16" s="568"/>
      <c r="F16" s="568"/>
      <c r="G16" s="569"/>
      <c r="H16" s="342"/>
      <c r="M16" s="343"/>
      <c r="N16" s="343"/>
    </row>
    <row r="17" spans="1:14" ht="49.5">
      <c r="A17" s="503"/>
      <c r="B17" s="512">
        <v>1</v>
      </c>
      <c r="C17" s="513" t="s">
        <v>347</v>
      </c>
      <c r="D17" s="512" t="s">
        <v>348</v>
      </c>
      <c r="E17" s="512">
        <v>100000</v>
      </c>
      <c r="F17" s="514"/>
      <c r="G17" s="455">
        <f>F17*E17</f>
        <v>0</v>
      </c>
      <c r="H17" s="342"/>
      <c r="M17" s="343"/>
      <c r="N17" s="343"/>
    </row>
    <row r="18" spans="1:14" ht="66">
      <c r="A18" s="443"/>
      <c r="B18" s="512">
        <v>2</v>
      </c>
      <c r="C18" s="513" t="s">
        <v>349</v>
      </c>
      <c r="D18" s="512" t="s">
        <v>350</v>
      </c>
      <c r="E18" s="512">
        <v>900</v>
      </c>
      <c r="F18" s="458"/>
      <c r="G18" s="455">
        <f t="shared" ref="G18:G53" si="0">F18*E18</f>
        <v>0</v>
      </c>
      <c r="H18" s="342"/>
      <c r="M18" s="343"/>
      <c r="N18" s="343"/>
    </row>
    <row r="19" spans="1:14" ht="66">
      <c r="A19" s="443"/>
      <c r="B19" s="512">
        <v>3</v>
      </c>
      <c r="C19" s="513" t="s">
        <v>351</v>
      </c>
      <c r="D19" s="512" t="s">
        <v>350</v>
      </c>
      <c r="E19" s="512">
        <v>900</v>
      </c>
      <c r="F19" s="458"/>
      <c r="G19" s="455">
        <f t="shared" si="0"/>
        <v>0</v>
      </c>
      <c r="H19" s="342"/>
      <c r="M19" s="343"/>
      <c r="N19" s="343"/>
    </row>
    <row r="20" spans="1:14" ht="33">
      <c r="A20" s="443"/>
      <c r="B20" s="512">
        <v>4</v>
      </c>
      <c r="C20" s="513" t="s">
        <v>352</v>
      </c>
      <c r="D20" s="512" t="s">
        <v>353</v>
      </c>
      <c r="E20" s="512">
        <v>100</v>
      </c>
      <c r="F20" s="458"/>
      <c r="G20" s="455">
        <f t="shared" si="0"/>
        <v>0</v>
      </c>
      <c r="H20" s="342"/>
      <c r="M20" s="343"/>
      <c r="N20" s="343"/>
    </row>
    <row r="21" spans="1:14" ht="20.25" hidden="1">
      <c r="A21" s="443"/>
      <c r="B21" s="492"/>
      <c r="C21" s="504"/>
      <c r="D21" s="492"/>
      <c r="E21" s="492"/>
      <c r="F21" s="458"/>
      <c r="G21" s="455">
        <f t="shared" si="0"/>
        <v>0</v>
      </c>
      <c r="H21" s="342"/>
      <c r="M21" s="343"/>
      <c r="N21" s="343"/>
    </row>
    <row r="22" spans="1:14" ht="20.25" hidden="1">
      <c r="A22" s="443"/>
      <c r="B22" s="492"/>
      <c r="C22" s="493"/>
      <c r="D22" s="492"/>
      <c r="E22" s="492"/>
      <c r="F22" s="511"/>
      <c r="G22" s="455">
        <f t="shared" si="0"/>
        <v>0</v>
      </c>
      <c r="H22" s="342"/>
      <c r="M22" s="343"/>
      <c r="N22" s="343"/>
    </row>
    <row r="23" spans="1:14" ht="20.25" hidden="1">
      <c r="A23" s="443"/>
      <c r="B23" s="492"/>
      <c r="C23" s="493"/>
      <c r="D23" s="492"/>
      <c r="E23" s="492"/>
      <c r="F23" s="511"/>
      <c r="G23" s="455">
        <f t="shared" si="0"/>
        <v>0</v>
      </c>
      <c r="H23" s="342"/>
      <c r="M23" s="343"/>
      <c r="N23" s="343"/>
    </row>
    <row r="24" spans="1:14" ht="20.25" hidden="1">
      <c r="A24" s="443"/>
      <c r="B24" s="492"/>
      <c r="C24" s="493"/>
      <c r="D24" s="492"/>
      <c r="E24" s="492"/>
      <c r="F24" s="511"/>
      <c r="G24" s="455">
        <f t="shared" si="0"/>
        <v>0</v>
      </c>
      <c r="H24" s="342"/>
      <c r="M24" s="343"/>
      <c r="N24" s="343"/>
    </row>
    <row r="25" spans="1:14" ht="20.25" hidden="1">
      <c r="A25" s="443"/>
      <c r="B25" s="492"/>
      <c r="C25" s="504"/>
      <c r="D25" s="492"/>
      <c r="E25" s="492"/>
      <c r="F25" s="458"/>
      <c r="G25" s="455">
        <f t="shared" si="0"/>
        <v>0</v>
      </c>
      <c r="H25" s="342"/>
      <c r="M25" s="343"/>
      <c r="N25" s="343"/>
    </row>
    <row r="26" spans="1:14" ht="20.25" hidden="1">
      <c r="A26" s="443"/>
      <c r="B26" s="492"/>
      <c r="C26" s="493"/>
      <c r="D26" s="492"/>
      <c r="E26" s="492"/>
      <c r="F26" s="511"/>
      <c r="G26" s="455">
        <f t="shared" si="0"/>
        <v>0</v>
      </c>
      <c r="H26" s="342"/>
      <c r="M26" s="343"/>
      <c r="N26" s="343"/>
    </row>
    <row r="27" spans="1:14" ht="20.25" hidden="1">
      <c r="A27" s="443"/>
      <c r="B27" s="492"/>
      <c r="C27" s="493"/>
      <c r="D27" s="492"/>
      <c r="E27" s="492"/>
      <c r="F27" s="511"/>
      <c r="G27" s="455">
        <f t="shared" si="0"/>
        <v>0</v>
      </c>
      <c r="H27" s="342"/>
      <c r="M27" s="343"/>
      <c r="N27" s="343"/>
    </row>
    <row r="28" spans="1:14" ht="20.25" hidden="1">
      <c r="A28" s="443"/>
      <c r="B28" s="494"/>
      <c r="C28" s="495"/>
      <c r="D28" s="492"/>
      <c r="E28" s="492"/>
      <c r="F28" s="457"/>
      <c r="G28" s="455">
        <f t="shared" si="0"/>
        <v>0</v>
      </c>
      <c r="H28" s="342"/>
      <c r="M28" s="343"/>
      <c r="N28" s="343"/>
    </row>
    <row r="29" spans="1:14" ht="20.25" hidden="1">
      <c r="A29" s="443"/>
      <c r="B29" s="494"/>
      <c r="C29" s="495"/>
      <c r="D29" s="492"/>
      <c r="E29" s="492"/>
      <c r="F29" s="458"/>
      <c r="G29" s="455">
        <f t="shared" si="0"/>
        <v>0</v>
      </c>
      <c r="H29" s="342"/>
      <c r="M29" s="343"/>
      <c r="N29" s="343"/>
    </row>
    <row r="30" spans="1:14" ht="20.25" hidden="1">
      <c r="A30" s="443"/>
      <c r="B30" s="494"/>
      <c r="C30" s="495"/>
      <c r="D30" s="492"/>
      <c r="E30" s="492"/>
      <c r="F30" s="457"/>
      <c r="G30" s="455">
        <f t="shared" si="0"/>
        <v>0</v>
      </c>
      <c r="H30" s="342"/>
      <c r="M30" s="343"/>
      <c r="N30" s="343"/>
    </row>
    <row r="31" spans="1:14" ht="20.25" hidden="1">
      <c r="A31" s="443"/>
      <c r="B31" s="494"/>
      <c r="C31" s="495"/>
      <c r="D31" s="492"/>
      <c r="E31" s="492"/>
      <c r="F31" s="458"/>
      <c r="G31" s="455">
        <f t="shared" si="0"/>
        <v>0</v>
      </c>
      <c r="H31" s="342"/>
      <c r="M31" s="343"/>
      <c r="N31" s="343"/>
    </row>
    <row r="32" spans="1:14" ht="20.25" hidden="1">
      <c r="A32" s="443"/>
      <c r="B32" s="492"/>
      <c r="C32" s="495"/>
      <c r="D32" s="492"/>
      <c r="E32" s="492"/>
      <c r="F32" s="457"/>
      <c r="G32" s="455">
        <f t="shared" si="0"/>
        <v>0</v>
      </c>
      <c r="H32" s="342"/>
      <c r="M32" s="343"/>
      <c r="N32" s="343"/>
    </row>
    <row r="33" spans="1:14" ht="20.25" hidden="1">
      <c r="A33" s="443"/>
      <c r="B33" s="492"/>
      <c r="C33" s="493"/>
      <c r="D33" s="492"/>
      <c r="E33" s="492"/>
      <c r="F33" s="458"/>
      <c r="G33" s="455">
        <f t="shared" si="0"/>
        <v>0</v>
      </c>
      <c r="H33" s="342"/>
      <c r="M33" s="343"/>
      <c r="N33" s="343"/>
    </row>
    <row r="34" spans="1:14" ht="20.25" hidden="1">
      <c r="A34" s="443"/>
      <c r="B34" s="492"/>
      <c r="C34" s="493"/>
      <c r="D34" s="492"/>
      <c r="E34" s="492"/>
      <c r="F34" s="457"/>
      <c r="G34" s="455">
        <f t="shared" si="0"/>
        <v>0</v>
      </c>
      <c r="H34" s="342"/>
      <c r="M34" s="343"/>
      <c r="N34" s="343"/>
    </row>
    <row r="35" spans="1:14" ht="20.25" hidden="1">
      <c r="A35" s="443"/>
      <c r="B35" s="492"/>
      <c r="C35" s="493"/>
      <c r="D35" s="492"/>
      <c r="E35" s="492"/>
      <c r="F35" s="457"/>
      <c r="G35" s="455">
        <f t="shared" si="0"/>
        <v>0</v>
      </c>
      <c r="H35" s="342"/>
      <c r="M35" s="343"/>
      <c r="N35" s="343"/>
    </row>
    <row r="36" spans="1:14" ht="20.25" hidden="1">
      <c r="A36" s="443"/>
      <c r="B36" s="492"/>
      <c r="C36" s="493"/>
      <c r="D36" s="492"/>
      <c r="E36" s="492"/>
      <c r="F36" s="457"/>
      <c r="G36" s="455">
        <f t="shared" si="0"/>
        <v>0</v>
      </c>
      <c r="H36" s="342"/>
      <c r="M36" s="343"/>
      <c r="N36" s="343"/>
    </row>
    <row r="37" spans="1:14" ht="20.25" hidden="1">
      <c r="A37" s="443"/>
      <c r="B37" s="492"/>
      <c r="C37" s="493"/>
      <c r="D37" s="492"/>
      <c r="E37" s="492"/>
      <c r="F37" s="458"/>
      <c r="G37" s="455">
        <f t="shared" si="0"/>
        <v>0</v>
      </c>
      <c r="H37" s="342"/>
      <c r="M37" s="343"/>
      <c r="N37" s="343"/>
    </row>
    <row r="38" spans="1:14" ht="20.25" hidden="1">
      <c r="A38" s="443"/>
      <c r="B38" s="492"/>
      <c r="C38" s="493"/>
      <c r="D38" s="492"/>
      <c r="E38" s="492"/>
      <c r="F38" s="457"/>
      <c r="G38" s="455">
        <f t="shared" si="0"/>
        <v>0</v>
      </c>
      <c r="H38" s="342"/>
      <c r="M38" s="343"/>
      <c r="N38" s="343"/>
    </row>
    <row r="39" spans="1:14" ht="20.25" hidden="1">
      <c r="A39" s="443"/>
      <c r="B39" s="492"/>
      <c r="C39" s="493"/>
      <c r="D39" s="492"/>
      <c r="E39" s="492"/>
      <c r="F39" s="458"/>
      <c r="G39" s="455">
        <f t="shared" si="0"/>
        <v>0</v>
      </c>
      <c r="H39" s="342"/>
      <c r="M39" s="343"/>
      <c r="N39" s="343"/>
    </row>
    <row r="40" spans="1:14" ht="20.25" hidden="1">
      <c r="A40" s="443"/>
      <c r="B40" s="492"/>
      <c r="C40" s="493"/>
      <c r="D40" s="492"/>
      <c r="E40" s="492"/>
      <c r="F40" s="457"/>
      <c r="G40" s="455">
        <f t="shared" si="0"/>
        <v>0</v>
      </c>
      <c r="H40" s="342"/>
      <c r="M40" s="343"/>
      <c r="N40" s="343"/>
    </row>
    <row r="41" spans="1:14" ht="20.25" hidden="1">
      <c r="A41" s="443"/>
      <c r="B41" s="492"/>
      <c r="C41" s="493"/>
      <c r="D41" s="492"/>
      <c r="E41" s="492"/>
      <c r="F41" s="458"/>
      <c r="G41" s="455">
        <f t="shared" si="0"/>
        <v>0</v>
      </c>
      <c r="H41" s="342"/>
      <c r="M41" s="343"/>
      <c r="N41" s="343"/>
    </row>
    <row r="42" spans="1:14" ht="20.25" hidden="1">
      <c r="A42" s="443"/>
      <c r="B42" s="492"/>
      <c r="C42" s="493"/>
      <c r="D42" s="492"/>
      <c r="E42" s="492"/>
      <c r="F42" s="457"/>
      <c r="G42" s="455">
        <f t="shared" si="0"/>
        <v>0</v>
      </c>
      <c r="H42" s="342"/>
      <c r="M42" s="343"/>
      <c r="N42" s="343"/>
    </row>
    <row r="43" spans="1:14" ht="20.25" hidden="1">
      <c r="A43" s="443"/>
      <c r="B43" s="492"/>
      <c r="C43" s="493"/>
      <c r="D43" s="492"/>
      <c r="E43" s="492"/>
      <c r="F43" s="458"/>
      <c r="G43" s="455">
        <f t="shared" si="0"/>
        <v>0</v>
      </c>
      <c r="H43" s="342"/>
      <c r="M43" s="343"/>
      <c r="N43" s="343"/>
    </row>
    <row r="44" spans="1:14" ht="20.25" hidden="1">
      <c r="A44" s="443"/>
      <c r="B44" s="492"/>
      <c r="C44" s="493"/>
      <c r="D44" s="492"/>
      <c r="E44" s="492"/>
      <c r="F44" s="457"/>
      <c r="G44" s="455">
        <f t="shared" si="0"/>
        <v>0</v>
      </c>
      <c r="H44" s="342"/>
      <c r="M44" s="343"/>
      <c r="N44" s="343"/>
    </row>
    <row r="45" spans="1:14" ht="20.25" hidden="1">
      <c r="A45" s="443"/>
      <c r="B45" s="492"/>
      <c r="C45" s="493"/>
      <c r="D45" s="492"/>
      <c r="E45" s="492"/>
      <c r="F45" s="458"/>
      <c r="G45" s="455">
        <f t="shared" si="0"/>
        <v>0</v>
      </c>
      <c r="H45" s="342"/>
      <c r="M45" s="343"/>
      <c r="N45" s="343"/>
    </row>
    <row r="46" spans="1:14" ht="20.25" hidden="1">
      <c r="A46" s="443"/>
      <c r="B46" s="492"/>
      <c r="C46" s="493"/>
      <c r="D46" s="492"/>
      <c r="E46" s="492"/>
      <c r="F46" s="457"/>
      <c r="G46" s="455">
        <f t="shared" si="0"/>
        <v>0</v>
      </c>
      <c r="H46" s="342"/>
      <c r="M46" s="343"/>
      <c r="N46" s="343"/>
    </row>
    <row r="47" spans="1:14" ht="20.25" hidden="1">
      <c r="A47" s="443"/>
      <c r="B47" s="492"/>
      <c r="C47" s="493"/>
      <c r="D47" s="492"/>
      <c r="E47" s="492"/>
      <c r="F47" s="458"/>
      <c r="G47" s="455">
        <f t="shared" si="0"/>
        <v>0</v>
      </c>
      <c r="H47" s="342"/>
      <c r="M47" s="343"/>
      <c r="N47" s="343"/>
    </row>
    <row r="48" spans="1:14" ht="20.25" hidden="1">
      <c r="A48" s="443"/>
      <c r="B48" s="492"/>
      <c r="C48" s="493"/>
      <c r="D48" s="492"/>
      <c r="E48" s="492"/>
      <c r="F48" s="457"/>
      <c r="G48" s="455">
        <f t="shared" si="0"/>
        <v>0</v>
      </c>
      <c r="H48" s="342"/>
      <c r="M48" s="343"/>
      <c r="N48" s="343"/>
    </row>
    <row r="49" spans="1:27" ht="20.25" hidden="1">
      <c r="A49" s="443"/>
      <c r="B49" s="492"/>
      <c r="C49" s="493"/>
      <c r="D49" s="492"/>
      <c r="E49" s="492"/>
      <c r="F49" s="458"/>
      <c r="G49" s="455">
        <f t="shared" si="0"/>
        <v>0</v>
      </c>
      <c r="H49" s="342"/>
      <c r="M49" s="343"/>
      <c r="N49" s="343"/>
    </row>
    <row r="50" spans="1:27" ht="20.25" hidden="1">
      <c r="A50" s="443"/>
      <c r="B50" s="492"/>
      <c r="C50" s="493"/>
      <c r="D50" s="492"/>
      <c r="E50" s="492"/>
      <c r="F50" s="457"/>
      <c r="G50" s="455">
        <f t="shared" si="0"/>
        <v>0</v>
      </c>
      <c r="H50" s="342"/>
      <c r="M50" s="343"/>
      <c r="N50" s="343"/>
    </row>
    <row r="51" spans="1:27" ht="20.25" hidden="1">
      <c r="A51" s="443"/>
      <c r="B51" s="492"/>
      <c r="C51" s="493"/>
      <c r="D51" s="492"/>
      <c r="E51" s="492"/>
      <c r="F51" s="458"/>
      <c r="G51" s="455">
        <f t="shared" si="0"/>
        <v>0</v>
      </c>
      <c r="H51" s="342"/>
      <c r="M51" s="343"/>
      <c r="N51" s="343"/>
    </row>
    <row r="52" spans="1:27" ht="20.25" hidden="1">
      <c r="A52" s="443"/>
      <c r="B52" s="492"/>
      <c r="C52" s="493"/>
      <c r="D52" s="492"/>
      <c r="E52" s="492"/>
      <c r="F52" s="457"/>
      <c r="G52" s="455">
        <f t="shared" si="0"/>
        <v>0</v>
      </c>
      <c r="H52" s="342"/>
      <c r="M52" s="343"/>
      <c r="N52" s="343"/>
    </row>
    <row r="53" spans="1:27" ht="20.25" hidden="1">
      <c r="A53" s="443"/>
      <c r="B53" s="461"/>
      <c r="C53" s="462"/>
      <c r="D53" s="463"/>
      <c r="E53" s="433"/>
      <c r="F53" s="457"/>
      <c r="G53" s="455">
        <f t="shared" si="0"/>
        <v>0</v>
      </c>
      <c r="H53" s="342"/>
      <c r="M53" s="343"/>
      <c r="N53" s="343"/>
    </row>
    <row r="54" spans="1:27" hidden="1">
      <c r="A54" s="433"/>
      <c r="B54" s="440"/>
      <c r="C54" s="441"/>
      <c r="D54" s="442"/>
      <c r="E54" s="433"/>
      <c r="F54" s="433"/>
      <c r="G54" s="438"/>
      <c r="H54" s="342"/>
      <c r="M54" s="343"/>
      <c r="N54" s="343"/>
    </row>
    <row r="55" spans="1:27" s="345" customFormat="1" ht="30.75" customHeight="1">
      <c r="A55" s="344"/>
      <c r="B55" s="366"/>
      <c r="C55" s="559" t="s">
        <v>334</v>
      </c>
      <c r="D55" s="560"/>
      <c r="E55" s="560"/>
      <c r="F55" s="561"/>
      <c r="G55" s="410">
        <f>SUM(G17:G54)</f>
        <v>0</v>
      </c>
      <c r="H55" s="342"/>
      <c r="L55" s="339"/>
      <c r="M55" s="343"/>
      <c r="N55" s="343"/>
      <c r="O55" s="339"/>
      <c r="P55" s="339"/>
      <c r="Q55" s="339"/>
      <c r="R55" s="339"/>
      <c r="S55" s="339"/>
      <c r="T55" s="339"/>
      <c r="U55" s="339"/>
      <c r="V55" s="339"/>
      <c r="W55" s="339"/>
      <c r="X55" s="339"/>
      <c r="Y55" s="339"/>
      <c r="Z55" s="339"/>
      <c r="AA55" s="339"/>
    </row>
    <row r="56" spans="1:27" ht="15" customHeight="1">
      <c r="C56" s="309"/>
      <c r="D56" s="346"/>
      <c r="M56" s="337"/>
      <c r="N56" s="349"/>
    </row>
    <row r="57" spans="1:27" ht="33.6" customHeight="1">
      <c r="A57" s="342" t="s">
        <v>78</v>
      </c>
      <c r="B57" s="290"/>
      <c r="C57" s="310" t="str">
        <f>IF('  Sch-1'!C106=0,"", '  Sch-1'!C106)</f>
        <v/>
      </c>
      <c r="D57" s="350"/>
      <c r="E57" s="205"/>
      <c r="F57" s="348" t="str">
        <f>'  Sch-1'!F106</f>
        <v>Printed Name   :</v>
      </c>
      <c r="G57" s="348" t="str">
        <f>IF('  Sch-1'!G106=0,"",'  Sch-1'!G106)</f>
        <v/>
      </c>
    </row>
    <row r="58" spans="1:27" ht="33.6" customHeight="1">
      <c r="A58" s="342" t="s">
        <v>79</v>
      </c>
      <c r="B58" s="290"/>
      <c r="C58" s="310" t="str">
        <f>IF('  Sch-1'!C107=0,"", '  Sch-1'!C107)</f>
        <v/>
      </c>
      <c r="D58" s="350"/>
      <c r="E58" s="205"/>
      <c r="F58" s="348" t="s">
        <v>81</v>
      </c>
      <c r="G58" s="348" t="str">
        <f>IF('  Sch-1'!G107=0,"",'  Sch-1'!G107)</f>
        <v/>
      </c>
    </row>
    <row r="59" spans="1:27" ht="33.6" customHeight="1">
      <c r="A59" s="347"/>
      <c r="B59" s="347"/>
      <c r="C59" s="357"/>
      <c r="D59" s="350"/>
      <c r="E59" s="205"/>
      <c r="F59" s="348"/>
      <c r="G59" s="358"/>
    </row>
    <row r="60" spans="1:27">
      <c r="A60" s="347"/>
      <c r="B60" s="347"/>
      <c r="C60" s="357"/>
      <c r="D60" s="350"/>
      <c r="E60" s="205"/>
      <c r="F60" s="358"/>
      <c r="G60" s="358"/>
    </row>
    <row r="61" spans="1:27">
      <c r="A61" s="347"/>
      <c r="B61" s="347"/>
      <c r="C61" s="365"/>
    </row>
    <row r="72" spans="8:8">
      <c r="H72" s="394"/>
    </row>
  </sheetData>
  <sheetProtection algorithmName="SHA-512" hashValue="XrfcUaqIuod/Y/X5lNvvd9RxKPGParPmmr8eL17RB+tehZ/yTKexmxChrDEdA8pTyQ8QtIpuhnG7tT2IMs8u7Q==" saltValue="6YC5TTQWFHXG87T+qFdvoQ==" spinCount="100000" sheet="1" formatColumns="0" formatRows="0" selectLockedCells="1"/>
  <customSheetViews>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9">
    <mergeCell ref="C55:F55"/>
    <mergeCell ref="C10:E10"/>
    <mergeCell ref="C11:E11"/>
    <mergeCell ref="A1:C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4" customWidth="1"/>
    <col min="2" max="2" width="8.25" style="62" customWidth="1"/>
    <col min="3" max="3" width="65.625" style="292"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2" t="str">
        <f>Cover!B3</f>
        <v>Specification No.:WR-1/RPC/VRL/I-4111/2025/Rfx- 5005011443</v>
      </c>
      <c r="B1" s="55"/>
      <c r="C1" s="291"/>
      <c r="D1" s="55"/>
      <c r="E1" s="55"/>
      <c r="F1" s="57"/>
      <c r="G1" s="298"/>
      <c r="H1" s="54"/>
    </row>
    <row r="2" spans="1:8" ht="18" customHeight="1">
      <c r="A2" s="283"/>
      <c r="B2" s="48"/>
      <c r="C2" s="283"/>
      <c r="D2" s="48"/>
      <c r="E2" s="48"/>
      <c r="H2" s="54"/>
    </row>
    <row r="3" spans="1:8" ht="48" customHeight="1">
      <c r="A3" s="575" t="str">
        <f>Cover!$B$2</f>
        <v>ARRESTING OIL LEAKAGES FROM TRANSFORMERS, REACTORS, CTS, CVTS ETC. ON RATE CONTRACT BASIS FOR TWO YEARS AS AND WHEN REQUIRED AT VARIOUS SUBSTATIONS IN POWERGRID, WR-I</v>
      </c>
      <c r="B3" s="575"/>
      <c r="C3" s="575"/>
      <c r="D3" s="575"/>
      <c r="E3" s="575"/>
      <c r="F3" s="575"/>
      <c r="G3" s="575"/>
      <c r="H3" s="54"/>
    </row>
    <row r="4" spans="1:8" ht="33" customHeight="1">
      <c r="A4" s="576" t="s">
        <v>274</v>
      </c>
      <c r="B4" s="577"/>
      <c r="C4" s="577"/>
      <c r="D4" s="577"/>
      <c r="E4" s="577"/>
      <c r="F4" s="577"/>
      <c r="G4" s="577"/>
    </row>
    <row r="5" spans="1:8" ht="18" customHeight="1">
      <c r="C5" s="284"/>
    </row>
    <row r="6" spans="1:8" ht="18" customHeight="1">
      <c r="A6" s="26" t="s">
        <v>52</v>
      </c>
      <c r="B6" s="24"/>
      <c r="C6" s="285"/>
      <c r="D6" s="24"/>
      <c r="E6" s="24"/>
      <c r="F6" s="62" t="s">
        <v>74</v>
      </c>
    </row>
    <row r="7" spans="1:8" ht="18" customHeight="1">
      <c r="A7" s="26" t="str">
        <f>"Bidder as "&amp; 'Names of Bidder'!D6</f>
        <v xml:space="preserve">Bidder as </v>
      </c>
      <c r="B7" s="24"/>
      <c r="F7" s="277" t="s">
        <v>110</v>
      </c>
    </row>
    <row r="8" spans="1:8" ht="15.75" customHeight="1">
      <c r="A8" s="26" t="s">
        <v>75</v>
      </c>
      <c r="B8" s="24"/>
      <c r="C8" s="578" t="str">
        <f>IF('Names of Bidder'!D8=0, "", 'Names of Bidder'!D8)</f>
        <v/>
      </c>
      <c r="D8" s="578"/>
      <c r="E8" s="578"/>
      <c r="F8" s="278" t="s">
        <v>77</v>
      </c>
      <c r="G8" s="49"/>
    </row>
    <row r="9" spans="1:8">
      <c r="A9" s="26" t="s">
        <v>76</v>
      </c>
      <c r="B9" s="24"/>
      <c r="C9" s="578" t="str">
        <f>IF('Names of Bidder'!D9=0, "", 'Names of Bidder'!D9)</f>
        <v/>
      </c>
      <c r="D9" s="578"/>
      <c r="E9" s="578"/>
      <c r="F9" s="278" t="s">
        <v>111</v>
      </c>
      <c r="G9" s="49"/>
    </row>
    <row r="10" spans="1:8">
      <c r="A10" s="285"/>
      <c r="B10" s="25"/>
      <c r="C10" s="578" t="str">
        <f>IF('Names of Bidder'!D10=0, "", 'Names of Bidder'!D10)</f>
        <v/>
      </c>
      <c r="D10" s="578"/>
      <c r="E10" s="578"/>
      <c r="F10" s="278" t="s">
        <v>112</v>
      </c>
      <c r="G10" s="49"/>
    </row>
    <row r="11" spans="1:8">
      <c r="A11" s="285"/>
      <c r="B11" s="25"/>
      <c r="C11" s="578" t="str">
        <f>IF('Names of Bidder'!D11=0, "", 'Names of Bidder'!D11)</f>
        <v/>
      </c>
      <c r="D11" s="578"/>
      <c r="E11" s="578"/>
      <c r="F11" s="278" t="s">
        <v>113</v>
      </c>
      <c r="G11" s="49"/>
    </row>
    <row r="12" spans="1:8" ht="18" customHeight="1">
      <c r="A12" s="285"/>
      <c r="B12" s="25"/>
      <c r="C12" s="26"/>
      <c r="D12" s="26"/>
      <c r="E12" s="26"/>
      <c r="F12" s="279"/>
    </row>
    <row r="13" spans="1:8" ht="18" customHeight="1">
      <c r="C13" s="284"/>
      <c r="F13" s="57"/>
      <c r="G13" s="299" t="s">
        <v>62</v>
      </c>
    </row>
    <row r="14" spans="1:8" ht="75.75" customHeight="1">
      <c r="A14" s="286" t="s">
        <v>63</v>
      </c>
      <c r="B14" s="259" t="s">
        <v>236</v>
      </c>
      <c r="C14" s="286" t="s">
        <v>69</v>
      </c>
      <c r="D14" s="154" t="s">
        <v>61</v>
      </c>
      <c r="E14" s="154" t="s">
        <v>64</v>
      </c>
      <c r="F14" s="153" t="s">
        <v>124</v>
      </c>
      <c r="G14" s="300" t="s">
        <v>125</v>
      </c>
    </row>
    <row r="15" spans="1:8" ht="18" customHeight="1">
      <c r="A15" s="287">
        <v>1</v>
      </c>
      <c r="B15" s="154"/>
      <c r="C15" s="287">
        <v>2</v>
      </c>
      <c r="D15" s="154">
        <v>4</v>
      </c>
      <c r="E15" s="154">
        <v>5</v>
      </c>
      <c r="F15" s="154">
        <v>6</v>
      </c>
      <c r="G15" s="222" t="s">
        <v>53</v>
      </c>
    </row>
    <row r="16" spans="1:8" ht="18" customHeight="1">
      <c r="A16" s="313"/>
      <c r="B16" s="314"/>
      <c r="C16" s="315"/>
      <c r="D16" s="154"/>
      <c r="E16" s="154"/>
      <c r="F16" s="154"/>
      <c r="G16" s="222"/>
    </row>
    <row r="17" spans="1:7" ht="43.5" customHeight="1">
      <c r="A17" s="570" t="s">
        <v>276</v>
      </c>
      <c r="B17" s="571"/>
      <c r="C17" s="572"/>
      <c r="D17" s="154"/>
      <c r="E17" s="154"/>
      <c r="F17" s="154"/>
      <c r="G17" s="222"/>
    </row>
    <row r="18" spans="1:7" ht="18" customHeight="1">
      <c r="A18" s="316" t="s">
        <v>260</v>
      </c>
      <c r="B18" s="316"/>
      <c r="C18" s="317"/>
      <c r="D18" s="154"/>
      <c r="E18" s="154"/>
      <c r="F18" s="154"/>
      <c r="G18" s="222"/>
    </row>
    <row r="19" spans="1:7" ht="78.75">
      <c r="A19" s="311">
        <v>1</v>
      </c>
      <c r="B19" s="328">
        <v>2.8</v>
      </c>
      <c r="C19" s="329" t="s">
        <v>261</v>
      </c>
      <c r="D19" s="328"/>
      <c r="E19" s="330"/>
      <c r="F19" s="330"/>
      <c r="G19" s="222"/>
    </row>
    <row r="20" spans="1:7">
      <c r="A20" s="311"/>
      <c r="B20" s="328" t="s">
        <v>250</v>
      </c>
      <c r="C20" s="329" t="s">
        <v>249</v>
      </c>
      <c r="D20" s="328" t="s">
        <v>277</v>
      </c>
      <c r="E20" s="330">
        <v>60</v>
      </c>
      <c r="F20" s="330"/>
      <c r="G20" s="222"/>
    </row>
    <row r="21" spans="1:7" ht="94.5">
      <c r="A21" s="311">
        <v>2</v>
      </c>
      <c r="B21" s="331">
        <v>2.1</v>
      </c>
      <c r="C21" s="329" t="s">
        <v>269</v>
      </c>
      <c r="D21" s="328"/>
      <c r="E21" s="330"/>
      <c r="F21" s="330"/>
      <c r="G21" s="222"/>
    </row>
    <row r="22" spans="1:7">
      <c r="A22" s="311"/>
      <c r="B22" s="328" t="s">
        <v>251</v>
      </c>
      <c r="C22" s="329" t="s">
        <v>278</v>
      </c>
      <c r="D22" s="328" t="s">
        <v>262</v>
      </c>
      <c r="E22" s="330">
        <v>1000</v>
      </c>
      <c r="F22" s="330"/>
      <c r="G22" s="222"/>
    </row>
    <row r="23" spans="1:7" ht="47.25">
      <c r="A23" s="311">
        <v>3</v>
      </c>
      <c r="B23" s="328">
        <v>2.11</v>
      </c>
      <c r="C23" s="329" t="s">
        <v>279</v>
      </c>
      <c r="D23" s="328" t="s">
        <v>262</v>
      </c>
      <c r="E23" s="330">
        <v>50</v>
      </c>
      <c r="F23" s="330"/>
      <c r="G23" s="222"/>
    </row>
    <row r="24" spans="1:7" ht="47.25">
      <c r="A24" s="311">
        <v>4</v>
      </c>
      <c r="B24" s="328">
        <v>2.25</v>
      </c>
      <c r="C24" s="329" t="s">
        <v>253</v>
      </c>
      <c r="D24" s="328" t="s">
        <v>280</v>
      </c>
      <c r="E24" s="330">
        <v>20</v>
      </c>
      <c r="F24" s="330"/>
      <c r="G24" s="222"/>
    </row>
    <row r="25" spans="1:7" ht="31.5">
      <c r="A25" s="311">
        <v>5</v>
      </c>
      <c r="B25" s="328">
        <v>4.0999999999999996</v>
      </c>
      <c r="C25" s="329" t="s">
        <v>254</v>
      </c>
      <c r="D25" s="328"/>
      <c r="E25" s="330"/>
      <c r="F25" s="330"/>
      <c r="G25" s="222"/>
    </row>
    <row r="26" spans="1:7">
      <c r="A26" s="311"/>
      <c r="B26" s="328" t="s">
        <v>255</v>
      </c>
      <c r="C26" s="329" t="s">
        <v>281</v>
      </c>
      <c r="D26" s="328" t="s">
        <v>280</v>
      </c>
      <c r="E26" s="330">
        <v>50</v>
      </c>
      <c r="F26" s="330"/>
      <c r="G26" s="222"/>
    </row>
    <row r="27" spans="1:7" ht="31.5">
      <c r="A27" s="311">
        <v>6</v>
      </c>
      <c r="B27" s="328">
        <v>4.3</v>
      </c>
      <c r="C27" s="329" t="s">
        <v>282</v>
      </c>
      <c r="D27" s="328"/>
      <c r="E27" s="330"/>
      <c r="F27" s="330"/>
      <c r="G27" s="222"/>
    </row>
    <row r="28" spans="1:7">
      <c r="A28" s="311"/>
      <c r="B28" s="328" t="s">
        <v>256</v>
      </c>
      <c r="C28" s="329" t="s">
        <v>257</v>
      </c>
      <c r="D28" s="328" t="s">
        <v>263</v>
      </c>
      <c r="E28" s="330">
        <v>80</v>
      </c>
      <c r="F28" s="330"/>
      <c r="G28" s="222"/>
    </row>
    <row r="29" spans="1:7">
      <c r="A29" s="311">
        <v>7</v>
      </c>
      <c r="B29" s="328">
        <v>17.350000000000001</v>
      </c>
      <c r="C29" s="329" t="s">
        <v>283</v>
      </c>
      <c r="D29" s="328"/>
      <c r="E29" s="330"/>
      <c r="F29" s="330"/>
      <c r="G29" s="222"/>
    </row>
    <row r="30" spans="1:7">
      <c r="A30" s="311"/>
      <c r="B30" s="328" t="s">
        <v>284</v>
      </c>
      <c r="C30" s="329" t="s">
        <v>285</v>
      </c>
      <c r="D30" s="328"/>
      <c r="E30" s="330"/>
      <c r="F30" s="330"/>
      <c r="G30" s="222"/>
    </row>
    <row r="31" spans="1:7" ht="31.5">
      <c r="A31" s="311"/>
      <c r="B31" s="328" t="s">
        <v>286</v>
      </c>
      <c r="C31" s="329" t="s">
        <v>287</v>
      </c>
      <c r="D31" s="328" t="s">
        <v>252</v>
      </c>
      <c r="E31" s="330">
        <v>10</v>
      </c>
      <c r="F31" s="330"/>
      <c r="G31" s="222"/>
    </row>
    <row r="32" spans="1:7" ht="31.5">
      <c r="A32" s="311">
        <v>8</v>
      </c>
      <c r="B32" s="328">
        <v>18.27</v>
      </c>
      <c r="C32" s="329" t="s">
        <v>288</v>
      </c>
      <c r="D32" s="328"/>
      <c r="E32" s="330"/>
      <c r="F32" s="330"/>
      <c r="G32" s="222"/>
    </row>
    <row r="33" spans="1:23">
      <c r="A33" s="311"/>
      <c r="B33" s="328" t="s">
        <v>289</v>
      </c>
      <c r="C33" s="329" t="s">
        <v>290</v>
      </c>
      <c r="D33" s="328" t="s">
        <v>252</v>
      </c>
      <c r="E33" s="330">
        <v>50</v>
      </c>
      <c r="F33" s="330"/>
      <c r="G33" s="222"/>
    </row>
    <row r="34" spans="1:23" ht="31.5">
      <c r="A34" s="311">
        <v>9</v>
      </c>
      <c r="B34" s="328">
        <v>18.28</v>
      </c>
      <c r="C34" s="329" t="s">
        <v>291</v>
      </c>
      <c r="D34" s="328"/>
      <c r="E34" s="330"/>
      <c r="F34" s="330"/>
      <c r="G34" s="222"/>
    </row>
    <row r="35" spans="1:23">
      <c r="A35" s="311"/>
      <c r="B35" s="328" t="s">
        <v>292</v>
      </c>
      <c r="C35" s="329" t="s">
        <v>293</v>
      </c>
      <c r="D35" s="328" t="s">
        <v>270</v>
      </c>
      <c r="E35" s="330">
        <v>20</v>
      </c>
      <c r="F35" s="330"/>
      <c r="G35" s="222"/>
    </row>
    <row r="36" spans="1:23" ht="47.25">
      <c r="A36" s="311">
        <v>10</v>
      </c>
      <c r="B36" s="328">
        <v>19.100000000000001</v>
      </c>
      <c r="C36" s="329" t="s">
        <v>294</v>
      </c>
      <c r="D36" s="328"/>
      <c r="E36" s="330"/>
      <c r="F36" s="330"/>
      <c r="G36" s="222"/>
    </row>
    <row r="37" spans="1:23">
      <c r="A37" s="311"/>
      <c r="B37" s="328" t="s">
        <v>295</v>
      </c>
      <c r="C37" s="329" t="s">
        <v>296</v>
      </c>
      <c r="D37" s="328" t="s">
        <v>262</v>
      </c>
      <c r="E37" s="330">
        <v>1000</v>
      </c>
      <c r="F37" s="330"/>
      <c r="G37" s="222"/>
    </row>
    <row r="38" spans="1:23" ht="47.25">
      <c r="A38" s="311">
        <v>11</v>
      </c>
      <c r="B38" s="328">
        <v>19.2</v>
      </c>
      <c r="C38" s="329" t="s">
        <v>297</v>
      </c>
      <c r="D38" s="328"/>
      <c r="E38" s="330"/>
      <c r="F38" s="330"/>
      <c r="G38" s="222"/>
    </row>
    <row r="39" spans="1:23">
      <c r="A39" s="311"/>
      <c r="B39" s="328" t="s">
        <v>298</v>
      </c>
      <c r="C39" s="329" t="s">
        <v>299</v>
      </c>
      <c r="D39" s="328" t="s">
        <v>262</v>
      </c>
      <c r="E39" s="330">
        <v>1000</v>
      </c>
      <c r="F39" s="330"/>
      <c r="G39" s="222"/>
    </row>
    <row r="40" spans="1:23" ht="47.25">
      <c r="A40" s="327">
        <v>12</v>
      </c>
      <c r="B40" s="328">
        <v>19.600000000000001</v>
      </c>
      <c r="C40" s="329" t="s">
        <v>300</v>
      </c>
      <c r="D40" s="328"/>
      <c r="E40" s="330"/>
      <c r="F40" s="330"/>
      <c r="G40" s="222"/>
    </row>
    <row r="41" spans="1:23">
      <c r="A41" s="327"/>
      <c r="B41" s="328" t="s">
        <v>301</v>
      </c>
      <c r="C41" s="329" t="s">
        <v>302</v>
      </c>
      <c r="D41" s="328" t="s">
        <v>271</v>
      </c>
      <c r="E41" s="330">
        <v>30</v>
      </c>
      <c r="F41" s="330"/>
      <c r="G41" s="222"/>
    </row>
    <row r="42" spans="1:23" ht="47.25">
      <c r="A42" s="311">
        <v>13</v>
      </c>
      <c r="B42" s="328">
        <v>19.149999999999999</v>
      </c>
      <c r="C42" s="329" t="s">
        <v>303</v>
      </c>
      <c r="D42" s="328"/>
      <c r="E42" s="330"/>
      <c r="F42" s="330"/>
      <c r="G42" s="222"/>
    </row>
    <row r="43" spans="1:23">
      <c r="A43" s="311"/>
      <c r="B43" s="328" t="s">
        <v>272</v>
      </c>
      <c r="C43" s="329" t="s">
        <v>273</v>
      </c>
      <c r="D43" s="328" t="s">
        <v>264</v>
      </c>
      <c r="E43" s="330">
        <v>30</v>
      </c>
      <c r="F43" s="330"/>
      <c r="G43" s="222"/>
    </row>
    <row r="44" spans="1:23" s="155" customFormat="1">
      <c r="A44" s="288"/>
      <c r="B44" s="260"/>
      <c r="C44" s="293" t="s">
        <v>265</v>
      </c>
      <c r="D44" s="270"/>
      <c r="E44" s="270"/>
      <c r="F44" s="270"/>
      <c r="G44" s="301"/>
      <c r="I44" s="54"/>
      <c r="J44" s="54"/>
      <c r="K44" s="54"/>
      <c r="L44" s="54"/>
      <c r="M44" s="54"/>
      <c r="N44" s="54"/>
      <c r="O44" s="54"/>
      <c r="P44" s="54"/>
      <c r="Q44" s="54"/>
      <c r="R44" s="54"/>
      <c r="S44" s="54"/>
      <c r="T44" s="54"/>
      <c r="U44" s="54"/>
      <c r="V44" s="54"/>
      <c r="W44" s="54"/>
    </row>
    <row r="45" spans="1:23" s="155" customFormat="1">
      <c r="A45" s="288"/>
      <c r="B45" s="260"/>
      <c r="C45" s="294" t="s">
        <v>266</v>
      </c>
      <c r="D45" s="222"/>
      <c r="E45" s="222"/>
      <c r="F45" s="258"/>
      <c r="G45" s="302">
        <f>G44*F45</f>
        <v>0</v>
      </c>
      <c r="I45" s="54"/>
      <c r="J45" s="54"/>
      <c r="K45" s="54"/>
      <c r="L45" s="54"/>
      <c r="M45" s="54"/>
      <c r="N45" s="54"/>
      <c r="O45" s="54"/>
      <c r="P45" s="54"/>
      <c r="Q45" s="54"/>
      <c r="R45" s="54"/>
      <c r="S45" s="54"/>
      <c r="T45" s="54"/>
      <c r="U45" s="54"/>
      <c r="V45" s="54"/>
      <c r="W45" s="54"/>
    </row>
    <row r="46" spans="1:23" s="155" customFormat="1">
      <c r="A46" s="288"/>
      <c r="B46" s="260"/>
      <c r="C46" s="295" t="s">
        <v>267</v>
      </c>
      <c r="D46" s="221"/>
      <c r="E46" s="221"/>
      <c r="F46" s="154"/>
      <c r="G46" s="303">
        <f>+G45+G44</f>
        <v>0</v>
      </c>
      <c r="I46" s="54"/>
      <c r="J46" s="54"/>
      <c r="K46" s="54"/>
      <c r="L46" s="54"/>
      <c r="M46" s="54"/>
      <c r="N46" s="54"/>
      <c r="O46" s="54"/>
      <c r="P46" s="54"/>
      <c r="Q46" s="54"/>
      <c r="R46" s="54"/>
      <c r="S46" s="54"/>
      <c r="T46" s="54"/>
      <c r="U46" s="54"/>
      <c r="V46" s="54"/>
      <c r="W46" s="54"/>
    </row>
    <row r="47" spans="1:23" s="155" customFormat="1">
      <c r="A47" s="573"/>
      <c r="B47" s="573"/>
      <c r="C47" s="573"/>
      <c r="D47" s="573"/>
      <c r="E47" s="573"/>
      <c r="F47" s="573"/>
      <c r="G47" s="573"/>
      <c r="I47" s="54"/>
      <c r="J47" s="54"/>
      <c r="K47" s="54"/>
      <c r="L47" s="54"/>
      <c r="M47" s="54"/>
      <c r="N47" s="54"/>
      <c r="O47" s="54"/>
      <c r="P47" s="54"/>
      <c r="Q47" s="54"/>
      <c r="R47" s="54"/>
      <c r="S47" s="54"/>
      <c r="T47" s="54"/>
      <c r="U47" s="54"/>
      <c r="V47" s="54"/>
      <c r="W47" s="54"/>
    </row>
    <row r="48" spans="1:23" s="155" customFormat="1" ht="16.5" customHeight="1">
      <c r="A48" s="284"/>
      <c r="B48" s="62"/>
      <c r="C48" s="574"/>
      <c r="D48" s="574"/>
      <c r="E48" s="574"/>
      <c r="F48" s="574"/>
      <c r="G48" s="574"/>
      <c r="I48" s="54"/>
      <c r="J48" s="54"/>
      <c r="K48" s="54"/>
      <c r="L48" s="54"/>
      <c r="M48" s="54"/>
      <c r="N48" s="54"/>
      <c r="O48" s="54"/>
      <c r="P48" s="54"/>
      <c r="Q48" s="54"/>
      <c r="R48" s="54"/>
      <c r="S48" s="54"/>
      <c r="T48" s="54"/>
      <c r="U48" s="54"/>
      <c r="V48" s="54"/>
      <c r="W48" s="54"/>
    </row>
    <row r="49" spans="1:23" s="155" customFormat="1" ht="16.5" customHeight="1">
      <c r="A49" s="289"/>
      <c r="B49" s="159"/>
      <c r="C49" s="574"/>
      <c r="D49" s="574"/>
      <c r="E49" s="574"/>
      <c r="F49" s="574"/>
      <c r="G49" s="574"/>
      <c r="I49" s="54"/>
      <c r="J49" s="54"/>
      <c r="K49" s="54"/>
      <c r="L49" s="54"/>
      <c r="M49" s="54"/>
      <c r="N49" s="54"/>
      <c r="O49" s="54"/>
      <c r="P49" s="54"/>
      <c r="Q49" s="54"/>
      <c r="R49" s="54"/>
      <c r="S49" s="54"/>
      <c r="T49" s="54"/>
      <c r="U49" s="54"/>
      <c r="V49" s="54"/>
      <c r="W49" s="54"/>
    </row>
    <row r="50" spans="1:23" s="155" customFormat="1" ht="33.6" customHeight="1">
      <c r="A50" s="290" t="s">
        <v>78</v>
      </c>
      <c r="B50" s="65"/>
      <c r="C50" s="296" t="str">
        <f>IF('Names of Bidder'!D23=0, "", 'Names of Bidder'!D23)</f>
        <v/>
      </c>
      <c r="D50" s="204"/>
      <c r="E50" s="205"/>
      <c r="F50" s="100" t="s">
        <v>80</v>
      </c>
      <c r="G50" s="304"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90" t="s">
        <v>79</v>
      </c>
      <c r="B51" s="65"/>
      <c r="C51" s="296"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4"/>
      <c r="B52" s="62"/>
      <c r="C52" s="297"/>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4"/>
      <c r="B53" s="62"/>
      <c r="C53" s="297"/>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No.:WR-1/RPC/VRL/I-4111/2025/Rfx- 5005011443</v>
      </c>
      <c r="B1" s="55"/>
      <c r="C1" s="56"/>
      <c r="D1" s="57"/>
      <c r="E1" s="57"/>
      <c r="F1" s="58"/>
      <c r="G1" s="59" t="s">
        <v>84</v>
      </c>
    </row>
    <row r="2" spans="1:14" ht="23.25" customHeight="1">
      <c r="A2" s="48"/>
      <c r="B2" s="48"/>
      <c r="C2" s="61"/>
      <c r="D2" s="62"/>
      <c r="E2" s="62"/>
      <c r="F2" s="27"/>
      <c r="G2" s="67"/>
    </row>
    <row r="3" spans="1:14" ht="44.25" customHeight="1">
      <c r="A3" s="575" t="str">
        <f>Cover!$B$2</f>
        <v>ARRESTING OIL LEAKAGES FROM TRANSFORMERS, REACTORS, CTS, CVTS ETC. ON RATE CONTRACT BASIS FOR TWO YEARS AS AND WHEN REQUIRED AT VARIOUS SUBSTATIONS IN POWERGRID, WR-I</v>
      </c>
      <c r="B3" s="575"/>
      <c r="C3" s="575"/>
      <c r="D3" s="575"/>
      <c r="E3" s="575"/>
      <c r="F3" s="575"/>
      <c r="G3" s="575"/>
      <c r="L3" s="148"/>
      <c r="N3" s="149"/>
    </row>
    <row r="4" spans="1:14" ht="32.25" customHeight="1">
      <c r="A4" s="576" t="s">
        <v>275</v>
      </c>
      <c r="B4" s="577"/>
      <c r="C4" s="577"/>
      <c r="D4" s="577"/>
      <c r="E4" s="577"/>
      <c r="F4" s="577"/>
      <c r="G4" s="577"/>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9"/>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78" t="str">
        <f>IF('  Sch-1'!C8=0, "", '  Sch-1'!C8)</f>
        <v/>
      </c>
      <c r="D8" s="578"/>
      <c r="E8" s="578"/>
      <c r="F8" s="265" t="s">
        <v>77</v>
      </c>
      <c r="G8" s="266"/>
      <c r="L8" s="148"/>
      <c r="N8" s="149"/>
    </row>
    <row r="9" spans="1:14">
      <c r="A9" s="24" t="s">
        <v>76</v>
      </c>
      <c r="B9" s="24"/>
      <c r="C9" s="578" t="str">
        <f>IF('  Sch-1'!C9=0, "", '  Sch-1'!C9)</f>
        <v/>
      </c>
      <c r="D9" s="578"/>
      <c r="E9" s="578"/>
      <c r="F9" s="265" t="s">
        <v>111</v>
      </c>
      <c r="G9" s="266"/>
      <c r="L9" s="148"/>
      <c r="N9" s="149"/>
    </row>
    <row r="10" spans="1:14">
      <c r="A10" s="25"/>
      <c r="B10" s="25"/>
      <c r="C10" s="578" t="str">
        <f>IF('  Sch-1'!C10=0, "", '  Sch-1'!C10)</f>
        <v/>
      </c>
      <c r="D10" s="578"/>
      <c r="E10" s="578"/>
      <c r="F10" s="265" t="s">
        <v>112</v>
      </c>
      <c r="G10" s="266"/>
    </row>
    <row r="11" spans="1:14">
      <c r="A11" s="25"/>
      <c r="B11" s="25"/>
      <c r="C11" s="578" t="str">
        <f>IF('  Sch-1'!C11=0, "", '  Sch-1'!C11)</f>
        <v/>
      </c>
      <c r="D11" s="578"/>
      <c r="E11" s="578"/>
      <c r="F11" s="265" t="s">
        <v>113</v>
      </c>
      <c r="G11" s="266"/>
    </row>
    <row r="12" spans="1:14" ht="18" customHeight="1">
      <c r="A12" s="25"/>
      <c r="B12" s="25"/>
      <c r="C12" s="26"/>
      <c r="D12" s="26"/>
      <c r="E12" s="280"/>
      <c r="F12" s="49"/>
      <c r="G12" s="67"/>
      <c r="H12" s="25"/>
    </row>
    <row r="13" spans="1:14" ht="18" customHeight="1">
      <c r="A13" s="25"/>
      <c r="B13" s="25"/>
      <c r="C13" s="24"/>
      <c r="D13" s="24"/>
      <c r="E13" s="281"/>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70" t="s">
        <v>311</v>
      </c>
      <c r="B16" s="571"/>
      <c r="C16" s="572"/>
      <c r="D16" s="154"/>
      <c r="E16" s="154"/>
      <c r="F16" s="154"/>
      <c r="G16" s="268"/>
      <c r="H16" s="100"/>
      <c r="M16" s="139"/>
      <c r="N16" s="139"/>
    </row>
    <row r="17" spans="1:27">
      <c r="A17" s="305" t="s">
        <v>239</v>
      </c>
      <c r="B17" s="305" t="s">
        <v>238</v>
      </c>
      <c r="C17" s="305"/>
      <c r="D17" s="311"/>
      <c r="E17" s="311"/>
      <c r="F17" s="306"/>
      <c r="G17" s="306"/>
      <c r="H17" s="100"/>
      <c r="M17" s="139"/>
      <c r="N17" s="139"/>
    </row>
    <row r="18" spans="1:27" ht="141.75">
      <c r="A18" s="311">
        <v>1</v>
      </c>
      <c r="B18" s="328" t="s">
        <v>258</v>
      </c>
      <c r="C18" s="332" t="s">
        <v>304</v>
      </c>
      <c r="D18" s="328"/>
      <c r="E18" s="330"/>
      <c r="F18" s="330"/>
      <c r="G18" s="306"/>
      <c r="H18" s="100"/>
      <c r="M18" s="139"/>
      <c r="N18" s="139"/>
    </row>
    <row r="19" spans="1:27" ht="47.25">
      <c r="A19" s="311"/>
      <c r="B19" s="328"/>
      <c r="C19" s="329" t="s">
        <v>305</v>
      </c>
      <c r="D19" s="328"/>
      <c r="E19" s="330"/>
      <c r="F19" s="330"/>
      <c r="G19" s="306"/>
      <c r="H19" s="100"/>
      <c r="M19" s="139"/>
      <c r="N19" s="139"/>
    </row>
    <row r="20" spans="1:27">
      <c r="A20" s="311"/>
      <c r="B20" s="328" t="s">
        <v>248</v>
      </c>
      <c r="C20" s="329" t="s">
        <v>306</v>
      </c>
      <c r="D20" s="328" t="s">
        <v>264</v>
      </c>
      <c r="E20" s="330">
        <v>40</v>
      </c>
      <c r="F20" s="307"/>
      <c r="G20" s="306"/>
      <c r="H20" s="100"/>
      <c r="M20" s="139"/>
      <c r="N20" s="139"/>
    </row>
    <row r="21" spans="1:27">
      <c r="A21" s="311">
        <v>2</v>
      </c>
      <c r="B21" s="328" t="s">
        <v>259</v>
      </c>
      <c r="C21" s="329" t="s">
        <v>307</v>
      </c>
      <c r="D21" s="328"/>
      <c r="E21" s="330"/>
      <c r="F21" s="330"/>
      <c r="G21" s="306"/>
      <c r="H21" s="100"/>
      <c r="M21" s="139"/>
      <c r="N21" s="139"/>
    </row>
    <row r="22" spans="1:27">
      <c r="A22" s="311"/>
      <c r="B22" s="328"/>
      <c r="C22" s="332" t="s">
        <v>308</v>
      </c>
      <c r="D22" s="328"/>
      <c r="E22" s="330"/>
      <c r="F22" s="330"/>
      <c r="G22" s="306"/>
      <c r="H22" s="100"/>
      <c r="M22" s="139"/>
      <c r="N22" s="139"/>
    </row>
    <row r="23" spans="1:27">
      <c r="A23" s="311"/>
      <c r="B23" s="328"/>
      <c r="C23" s="332" t="s">
        <v>309</v>
      </c>
      <c r="D23" s="328" t="s">
        <v>310</v>
      </c>
      <c r="E23" s="330">
        <v>35</v>
      </c>
      <c r="F23" s="307"/>
      <c r="G23" s="306"/>
      <c r="H23" s="100"/>
      <c r="M23" s="139"/>
      <c r="N23" s="139"/>
    </row>
    <row r="24" spans="1:27" s="323" customFormat="1" ht="18.75">
      <c r="A24" s="318"/>
      <c r="B24" s="319"/>
      <c r="C24" s="274" t="s">
        <v>268</v>
      </c>
      <c r="D24" s="320"/>
      <c r="E24" s="321"/>
      <c r="F24" s="322"/>
      <c r="G24" s="275"/>
      <c r="H24" s="100"/>
      <c r="L24" s="324"/>
      <c r="M24" s="139"/>
      <c r="N24" s="139"/>
      <c r="O24" s="324"/>
      <c r="P24" s="324"/>
      <c r="Q24" s="324"/>
      <c r="R24" s="324"/>
      <c r="S24" s="324"/>
      <c r="T24" s="324"/>
      <c r="U24" s="324"/>
      <c r="V24" s="324"/>
      <c r="W24" s="324"/>
      <c r="X24" s="324"/>
      <c r="Y24" s="324"/>
      <c r="Z24" s="324"/>
      <c r="AA24" s="324"/>
    </row>
    <row r="25" spans="1:27" ht="33.6" customHeight="1">
      <c r="A25" s="162"/>
      <c r="B25" s="162"/>
      <c r="C25" s="157"/>
      <c r="D25" s="204"/>
      <c r="E25" s="205"/>
      <c r="F25" s="66" t="s">
        <v>80</v>
      </c>
      <c r="G25" s="66" t="str">
        <f>IF('  Sch-1'!G106=0,"",'  Sch-1'!G106)</f>
        <v/>
      </c>
      <c r="M25" s="148"/>
      <c r="N25" s="163"/>
    </row>
    <row r="26" spans="1:27" ht="33.6" customHeight="1">
      <c r="A26" s="65" t="s">
        <v>78</v>
      </c>
      <c r="B26" s="65"/>
      <c r="C26" s="158" t="str">
        <f>IF('  Sch-1'!C106=0,"", '  Sch-1'!C106)</f>
        <v/>
      </c>
      <c r="D26" s="206"/>
      <c r="E26" s="205"/>
      <c r="F26" s="66" t="s">
        <v>81</v>
      </c>
      <c r="G26" s="66" t="str">
        <f>IF('  Sch-1'!G107=0,"",'  Sch-1'!G107)</f>
        <v/>
      </c>
    </row>
    <row r="27" spans="1:27" ht="33.6" customHeight="1">
      <c r="A27" s="65" t="s">
        <v>79</v>
      </c>
      <c r="B27" s="65"/>
      <c r="C27" s="158" t="str">
        <f>IF('  Sch-1'!C107=0,"", '  Sch-1'!C107)</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2"/>
    </row>
  </sheetData>
  <sheetProtection formatColumns="0" formatRows="0" selectLockedCells="1"/>
  <customSheetViews>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M148"/>
  <sheetViews>
    <sheetView view="pageBreakPreview" zoomScaleNormal="100" zoomScaleSheetLayoutView="100" workbookViewId="0">
      <selection activeCell="E16" sqref="E16"/>
    </sheetView>
  </sheetViews>
  <sheetFormatPr defaultColWidth="9" defaultRowHeight="16.5"/>
  <cols>
    <col min="1" max="1" width="10.625" style="359" customWidth="1"/>
    <col min="2" max="2" width="63.5" style="360" customWidth="1"/>
    <col min="3" max="3" width="20.625" style="359" customWidth="1"/>
    <col min="4" max="4" width="12.75" style="359" customWidth="1"/>
    <col min="5" max="5" width="17.5" style="376" customWidth="1"/>
    <col min="6" max="6" width="25.25" style="376" customWidth="1"/>
    <col min="7" max="7" width="10.5" style="350" hidden="1" customWidth="1"/>
    <col min="8" max="8" width="10.125" style="350" hidden="1" customWidth="1"/>
    <col min="9" max="9" width="13.125" style="350" hidden="1" customWidth="1"/>
    <col min="10" max="10" width="9" style="350" hidden="1" customWidth="1"/>
    <col min="11" max="11" width="0" style="350" hidden="1" customWidth="1"/>
    <col min="12" max="13" width="17.625" style="350" hidden="1" customWidth="1"/>
    <col min="14" max="32" width="0" style="350" hidden="1" customWidth="1"/>
    <col min="33" max="16384" width="9" style="350"/>
  </cols>
  <sheetData>
    <row r="1" spans="1:13">
      <c r="A1" s="282" t="str">
        <f>Cover!B3</f>
        <v>Specification No.:WR-1/RPC/VRL/I-4111/2025/Rfx- 5005011443</v>
      </c>
      <c r="B1" s="308"/>
      <c r="C1" s="333"/>
      <c r="D1" s="333"/>
      <c r="E1" s="374"/>
      <c r="F1" s="374" t="s">
        <v>85</v>
      </c>
    </row>
    <row r="2" spans="1:13">
      <c r="A2" s="354"/>
      <c r="B2" s="357"/>
      <c r="C2" s="347"/>
      <c r="D2" s="347"/>
      <c r="E2" s="375"/>
      <c r="F2" s="375"/>
    </row>
    <row r="3" spans="1:13" ht="21" customHeight="1">
      <c r="A3" s="564" t="str">
        <f>Cover!$B$2</f>
        <v>ARRESTING OIL LEAKAGES FROM TRANSFORMERS, REACTORS, CTS, CVTS ETC. ON RATE CONTRACT BASIS FOR TWO YEARS AS AND WHEN REQUIRED AT VARIOUS SUBSTATIONS IN POWERGRID, WR-I</v>
      </c>
      <c r="B3" s="564"/>
      <c r="C3" s="564"/>
      <c r="D3" s="564"/>
      <c r="E3" s="564"/>
      <c r="F3" s="564"/>
      <c r="K3" s="354" t="s">
        <v>54</v>
      </c>
      <c r="M3" s="355"/>
    </row>
    <row r="4" spans="1:13" ht="36.6" customHeight="1">
      <c r="A4" s="554" t="s">
        <v>327</v>
      </c>
      <c r="B4" s="555"/>
      <c r="C4" s="555"/>
      <c r="D4" s="555"/>
      <c r="E4" s="555"/>
      <c r="F4" s="555"/>
      <c r="K4" s="354" t="s">
        <v>55</v>
      </c>
      <c r="M4" s="355"/>
    </row>
    <row r="5" spans="1:13" s="418" customFormat="1" ht="12.75" customHeight="1">
      <c r="A5" s="415"/>
      <c r="B5" s="416"/>
      <c r="C5" s="415"/>
      <c r="D5" s="415"/>
      <c r="E5" s="417"/>
      <c r="F5" s="417"/>
      <c r="K5" s="419" t="s">
        <v>59</v>
      </c>
      <c r="M5" s="420"/>
    </row>
    <row r="6" spans="1:13">
      <c r="A6" s="26" t="str">
        <f>'  Sch-1'!A6</f>
        <v>Bidder’s Name and Address</v>
      </c>
      <c r="B6" s="362"/>
      <c r="C6" s="362"/>
      <c r="D6" s="362"/>
      <c r="E6" s="375" t="s">
        <v>74</v>
      </c>
      <c r="F6" s="375"/>
      <c r="G6" s="362"/>
      <c r="K6" s="354" t="s">
        <v>60</v>
      </c>
      <c r="M6" s="355"/>
    </row>
    <row r="7" spans="1:13">
      <c r="A7" s="340" t="str">
        <f>'  Sch-1'!A7</f>
        <v xml:space="preserve">Bidder as </v>
      </c>
      <c r="E7" s="377" t="s">
        <v>341</v>
      </c>
      <c r="F7" s="375"/>
      <c r="G7" s="362"/>
      <c r="K7" s="354" t="s">
        <v>56</v>
      </c>
      <c r="M7" s="355"/>
    </row>
    <row r="8" spans="1:13">
      <c r="A8" s="26" t="s">
        <v>75</v>
      </c>
      <c r="B8" s="372" t="str">
        <f>IF('  Sch-1'!C8=0, "", '  Sch-1'!C8)</f>
        <v/>
      </c>
      <c r="C8" s="372"/>
      <c r="D8" s="372"/>
      <c r="E8" s="378" t="s">
        <v>77</v>
      </c>
      <c r="F8" s="377"/>
      <c r="K8" s="354" t="s">
        <v>57</v>
      </c>
      <c r="M8" s="355"/>
    </row>
    <row r="9" spans="1:13">
      <c r="A9" s="26" t="s">
        <v>76</v>
      </c>
      <c r="B9" s="372" t="str">
        <f>IF('  Sch-1'!C9=0, "", '  Sch-1'!C9)</f>
        <v/>
      </c>
      <c r="C9" s="372"/>
      <c r="D9" s="372"/>
      <c r="E9" s="378" t="s">
        <v>111</v>
      </c>
      <c r="F9" s="377"/>
      <c r="K9" s="354" t="s">
        <v>58</v>
      </c>
      <c r="M9" s="355"/>
    </row>
    <row r="10" spans="1:13">
      <c r="A10" s="362"/>
      <c r="B10" s="372" t="str">
        <f>IF('  Sch-1'!C10=0, "", '  Sch-1'!C10)</f>
        <v/>
      </c>
      <c r="C10" s="372"/>
      <c r="D10" s="372"/>
      <c r="E10" s="378" t="s">
        <v>112</v>
      </c>
      <c r="F10" s="377"/>
    </row>
    <row r="11" spans="1:13">
      <c r="A11" s="362"/>
      <c r="B11" s="372" t="str">
        <f>IF('  Sch-1'!C11=0, "", '  Sch-1'!C11)</f>
        <v/>
      </c>
      <c r="C11" s="372"/>
      <c r="D11" s="372"/>
      <c r="E11" s="378" t="s">
        <v>113</v>
      </c>
      <c r="F11" s="377"/>
    </row>
    <row r="12" spans="1:13">
      <c r="A12" s="362"/>
      <c r="B12" s="26"/>
      <c r="C12" s="26"/>
      <c r="D12" s="26"/>
      <c r="E12" s="377"/>
      <c r="F12" s="375"/>
    </row>
    <row r="13" spans="1:13">
      <c r="A13" s="362"/>
      <c r="B13" s="26"/>
      <c r="C13" s="26"/>
      <c r="D13" s="26"/>
      <c r="E13" s="379"/>
      <c r="F13" s="374" t="s">
        <v>62</v>
      </c>
    </row>
    <row r="14" spans="1:13" s="347" customFormat="1">
      <c r="A14" s="286" t="s">
        <v>63</v>
      </c>
      <c r="B14" s="286" t="s">
        <v>69</v>
      </c>
      <c r="C14" s="287" t="s">
        <v>61</v>
      </c>
      <c r="D14" s="287" t="s">
        <v>64</v>
      </c>
      <c r="E14" s="429" t="s">
        <v>322</v>
      </c>
      <c r="F14" s="429" t="s">
        <v>125</v>
      </c>
      <c r="L14" s="356"/>
      <c r="M14" s="356"/>
    </row>
    <row r="15" spans="1:13">
      <c r="A15" s="287"/>
      <c r="B15" s="287">
        <v>2</v>
      </c>
      <c r="C15" s="287">
        <v>4</v>
      </c>
      <c r="D15" s="287">
        <v>5</v>
      </c>
      <c r="E15" s="395">
        <v>6</v>
      </c>
      <c r="F15" s="395" t="s">
        <v>53</v>
      </c>
      <c r="L15" s="342"/>
      <c r="M15" s="342"/>
    </row>
    <row r="16" spans="1:13">
      <c r="A16" s="478"/>
      <c r="B16" s="478" t="s">
        <v>344</v>
      </c>
      <c r="C16" s="478"/>
      <c r="D16" s="478"/>
      <c r="E16" s="470"/>
      <c r="F16" s="475" t="str">
        <f t="shared" ref="F16:F79" si="0">IF(E16=0,"Included",IF(ISERROR(D16*E16),E16,E16*D16))</f>
        <v>Included</v>
      </c>
      <c r="L16" s="342"/>
      <c r="M16" s="342"/>
    </row>
    <row r="17" spans="1:13" hidden="1">
      <c r="A17" s="478"/>
      <c r="B17" s="478"/>
      <c r="C17" s="478"/>
      <c r="D17" s="478"/>
      <c r="E17" s="470"/>
      <c r="F17" s="475" t="str">
        <f t="shared" si="0"/>
        <v>Included</v>
      </c>
      <c r="L17" s="342"/>
      <c r="M17" s="342"/>
    </row>
    <row r="18" spans="1:13" hidden="1">
      <c r="A18" s="478"/>
      <c r="B18" s="478"/>
      <c r="C18" s="478"/>
      <c r="D18" s="478"/>
      <c r="E18" s="471"/>
      <c r="F18" s="475" t="str">
        <f t="shared" si="0"/>
        <v>Included</v>
      </c>
      <c r="L18" s="342"/>
      <c r="M18" s="342"/>
    </row>
    <row r="19" spans="1:13" hidden="1">
      <c r="A19" s="478"/>
      <c r="B19" s="478"/>
      <c r="C19" s="478"/>
      <c r="D19" s="478"/>
      <c r="E19" s="474"/>
      <c r="F19" s="475" t="str">
        <f t="shared" si="0"/>
        <v>Included</v>
      </c>
      <c r="L19" s="342"/>
      <c r="M19" s="342"/>
    </row>
    <row r="20" spans="1:13" hidden="1">
      <c r="A20" s="478"/>
      <c r="B20" s="478"/>
      <c r="C20" s="478"/>
      <c r="D20" s="478"/>
      <c r="E20" s="473"/>
      <c r="F20" s="475" t="str">
        <f t="shared" si="0"/>
        <v>Included</v>
      </c>
      <c r="L20" s="342"/>
      <c r="M20" s="342"/>
    </row>
    <row r="21" spans="1:13" hidden="1">
      <c r="A21" s="478"/>
      <c r="B21" s="478"/>
      <c r="C21" s="478"/>
      <c r="D21" s="478"/>
      <c r="E21" s="474"/>
      <c r="F21" s="475" t="str">
        <f t="shared" si="0"/>
        <v>Included</v>
      </c>
      <c r="L21" s="342"/>
      <c r="M21" s="342"/>
    </row>
    <row r="22" spans="1:13" hidden="1">
      <c r="A22" s="478"/>
      <c r="B22" s="478"/>
      <c r="C22" s="478"/>
      <c r="D22" s="478"/>
      <c r="E22" s="473"/>
      <c r="F22" s="475" t="str">
        <f t="shared" si="0"/>
        <v>Included</v>
      </c>
      <c r="L22" s="342"/>
      <c r="M22" s="342"/>
    </row>
    <row r="23" spans="1:13" hidden="1">
      <c r="A23" s="478"/>
      <c r="B23" s="478"/>
      <c r="C23" s="478"/>
      <c r="D23" s="478"/>
      <c r="E23" s="474"/>
      <c r="F23" s="475" t="str">
        <f t="shared" si="0"/>
        <v>Included</v>
      </c>
      <c r="L23" s="342"/>
      <c r="M23" s="342"/>
    </row>
    <row r="24" spans="1:13" hidden="1">
      <c r="A24" s="478"/>
      <c r="B24" s="478"/>
      <c r="C24" s="478"/>
      <c r="D24" s="478"/>
      <c r="E24" s="473"/>
      <c r="F24" s="475" t="str">
        <f t="shared" si="0"/>
        <v>Included</v>
      </c>
      <c r="L24" s="342"/>
      <c r="M24" s="342"/>
    </row>
    <row r="25" spans="1:13" hidden="1">
      <c r="A25" s="478"/>
      <c r="B25" s="478"/>
      <c r="C25" s="478"/>
      <c r="D25" s="478"/>
      <c r="E25" s="473"/>
      <c r="F25" s="475" t="str">
        <f t="shared" si="0"/>
        <v>Included</v>
      </c>
      <c r="L25" s="342"/>
      <c r="M25" s="342"/>
    </row>
    <row r="26" spans="1:13" hidden="1">
      <c r="A26" s="478"/>
      <c r="B26" s="478"/>
      <c r="C26" s="478"/>
      <c r="D26" s="478"/>
      <c r="E26" s="474"/>
      <c r="F26" s="475" t="str">
        <f t="shared" si="0"/>
        <v>Included</v>
      </c>
      <c r="L26" s="342"/>
      <c r="M26" s="342"/>
    </row>
    <row r="27" spans="1:13" hidden="1">
      <c r="A27" s="478"/>
      <c r="B27" s="478"/>
      <c r="C27" s="478"/>
      <c r="D27" s="478"/>
      <c r="E27" s="474"/>
      <c r="F27" s="475" t="str">
        <f t="shared" ref="F27:F50" si="1">IF(E27=0,"Included",IF(ISERROR(D27*E27),E27,E27*D27))</f>
        <v>Included</v>
      </c>
      <c r="L27" s="342"/>
      <c r="M27" s="342"/>
    </row>
    <row r="28" spans="1:13" hidden="1">
      <c r="A28" s="478"/>
      <c r="B28" s="478"/>
      <c r="C28" s="478"/>
      <c r="D28" s="478"/>
      <c r="E28" s="474"/>
      <c r="F28" s="475" t="str">
        <f t="shared" si="1"/>
        <v>Included</v>
      </c>
      <c r="L28" s="342"/>
      <c r="M28" s="342"/>
    </row>
    <row r="29" spans="1:13" hidden="1">
      <c r="A29" s="478"/>
      <c r="B29" s="478"/>
      <c r="C29" s="478"/>
      <c r="D29" s="478"/>
      <c r="E29" s="474"/>
      <c r="F29" s="475" t="str">
        <f t="shared" si="1"/>
        <v>Included</v>
      </c>
      <c r="L29" s="342"/>
      <c r="M29" s="342"/>
    </row>
    <row r="30" spans="1:13" hidden="1">
      <c r="A30" s="478"/>
      <c r="B30" s="478"/>
      <c r="C30" s="478"/>
      <c r="D30" s="478"/>
      <c r="E30" s="474"/>
      <c r="F30" s="475" t="str">
        <f t="shared" si="1"/>
        <v>Included</v>
      </c>
      <c r="L30" s="342"/>
      <c r="M30" s="342"/>
    </row>
    <row r="31" spans="1:13" hidden="1">
      <c r="A31" s="478"/>
      <c r="B31" s="478"/>
      <c r="C31" s="478"/>
      <c r="D31" s="478"/>
      <c r="E31" s="474"/>
      <c r="F31" s="475" t="str">
        <f t="shared" si="1"/>
        <v>Included</v>
      </c>
      <c r="L31" s="342"/>
      <c r="M31" s="342"/>
    </row>
    <row r="32" spans="1:13" hidden="1">
      <c r="A32" s="478"/>
      <c r="B32" s="478"/>
      <c r="C32" s="478"/>
      <c r="D32" s="478"/>
      <c r="E32" s="474"/>
      <c r="F32" s="475" t="str">
        <f t="shared" si="1"/>
        <v>Included</v>
      </c>
      <c r="L32" s="342"/>
      <c r="M32" s="342"/>
    </row>
    <row r="33" spans="1:13" hidden="1">
      <c r="A33" s="478"/>
      <c r="B33" s="478"/>
      <c r="C33" s="478"/>
      <c r="D33" s="478"/>
      <c r="E33" s="474"/>
      <c r="F33" s="475" t="str">
        <f t="shared" si="1"/>
        <v>Included</v>
      </c>
      <c r="L33" s="342"/>
      <c r="M33" s="342"/>
    </row>
    <row r="34" spans="1:13" hidden="1">
      <c r="A34" s="478"/>
      <c r="B34" s="478"/>
      <c r="C34" s="478"/>
      <c r="D34" s="478"/>
      <c r="E34" s="474"/>
      <c r="F34" s="475" t="str">
        <f t="shared" si="1"/>
        <v>Included</v>
      </c>
      <c r="L34" s="342"/>
      <c r="M34" s="342"/>
    </row>
    <row r="35" spans="1:13" hidden="1">
      <c r="A35" s="478"/>
      <c r="B35" s="478"/>
      <c r="C35" s="478"/>
      <c r="D35" s="478"/>
      <c r="E35" s="474"/>
      <c r="F35" s="475" t="str">
        <f t="shared" si="1"/>
        <v>Included</v>
      </c>
      <c r="L35" s="342"/>
      <c r="M35" s="342"/>
    </row>
    <row r="36" spans="1:13" hidden="1">
      <c r="A36" s="478"/>
      <c r="B36" s="478"/>
      <c r="C36" s="478"/>
      <c r="D36" s="478"/>
      <c r="E36" s="474"/>
      <c r="F36" s="475" t="str">
        <f t="shared" si="1"/>
        <v>Included</v>
      </c>
      <c r="L36" s="342"/>
      <c r="M36" s="342"/>
    </row>
    <row r="37" spans="1:13" hidden="1">
      <c r="A37" s="478"/>
      <c r="B37" s="478"/>
      <c r="C37" s="478"/>
      <c r="D37" s="478"/>
      <c r="E37" s="473"/>
      <c r="F37" s="475" t="str">
        <f t="shared" si="1"/>
        <v>Included</v>
      </c>
      <c r="L37" s="342"/>
      <c r="M37" s="342"/>
    </row>
    <row r="38" spans="1:13" hidden="1">
      <c r="A38" s="478"/>
      <c r="B38" s="478"/>
      <c r="C38" s="478"/>
      <c r="D38" s="478"/>
      <c r="E38" s="473"/>
      <c r="F38" s="475" t="str">
        <f t="shared" si="1"/>
        <v>Included</v>
      </c>
      <c r="L38" s="342"/>
      <c r="M38" s="342"/>
    </row>
    <row r="39" spans="1:13" hidden="1">
      <c r="A39" s="478"/>
      <c r="B39" s="478"/>
      <c r="C39" s="478"/>
      <c r="D39" s="478"/>
      <c r="E39" s="474"/>
      <c r="F39" s="475" t="str">
        <f t="shared" si="1"/>
        <v>Included</v>
      </c>
      <c r="L39" s="342"/>
      <c r="M39" s="342"/>
    </row>
    <row r="40" spans="1:13" hidden="1">
      <c r="A40" s="478"/>
      <c r="B40" s="478"/>
      <c r="C40" s="478"/>
      <c r="D40" s="478"/>
      <c r="E40" s="474"/>
      <c r="F40" s="475" t="str">
        <f t="shared" si="1"/>
        <v>Included</v>
      </c>
      <c r="L40" s="342"/>
      <c r="M40" s="342"/>
    </row>
    <row r="41" spans="1:13" hidden="1">
      <c r="A41" s="478"/>
      <c r="B41" s="478"/>
      <c r="C41" s="478"/>
      <c r="D41" s="478"/>
      <c r="E41" s="474"/>
      <c r="F41" s="475" t="str">
        <f t="shared" si="1"/>
        <v>Included</v>
      </c>
      <c r="L41" s="342"/>
      <c r="M41" s="342"/>
    </row>
    <row r="42" spans="1:13" hidden="1">
      <c r="A42" s="286"/>
      <c r="B42" s="286"/>
      <c r="C42" s="286"/>
      <c r="D42" s="467"/>
      <c r="E42" s="472"/>
      <c r="F42" s="475" t="str">
        <f t="shared" si="1"/>
        <v>Included</v>
      </c>
      <c r="L42" s="342"/>
      <c r="M42" s="342"/>
    </row>
    <row r="43" spans="1:13" hidden="1">
      <c r="A43" s="286"/>
      <c r="B43" s="286"/>
      <c r="C43" s="286"/>
      <c r="D43" s="467"/>
      <c r="E43" s="472"/>
      <c r="F43" s="475" t="str">
        <f t="shared" si="1"/>
        <v>Included</v>
      </c>
      <c r="L43" s="342"/>
      <c r="M43" s="342"/>
    </row>
    <row r="44" spans="1:13" hidden="1">
      <c r="A44" s="286"/>
      <c r="B44" s="286"/>
      <c r="C44" s="286"/>
      <c r="D44" s="467"/>
      <c r="E44" s="472"/>
      <c r="F44" s="475" t="str">
        <f t="shared" si="1"/>
        <v>Included</v>
      </c>
      <c r="L44" s="342"/>
      <c r="M44" s="342"/>
    </row>
    <row r="45" spans="1:13" hidden="1">
      <c r="A45" s="286"/>
      <c r="B45" s="286"/>
      <c r="C45" s="286"/>
      <c r="D45" s="467"/>
      <c r="E45" s="472"/>
      <c r="F45" s="475" t="str">
        <f t="shared" si="1"/>
        <v>Included</v>
      </c>
      <c r="L45" s="342"/>
      <c r="M45" s="342"/>
    </row>
    <row r="46" spans="1:13" hidden="1">
      <c r="A46" s="286"/>
      <c r="B46" s="286"/>
      <c r="C46" s="286"/>
      <c r="D46" s="467"/>
      <c r="E46" s="472"/>
      <c r="F46" s="475" t="str">
        <f t="shared" si="1"/>
        <v>Included</v>
      </c>
      <c r="L46" s="342"/>
      <c r="M46" s="342"/>
    </row>
    <row r="47" spans="1:13" hidden="1">
      <c r="A47" s="286"/>
      <c r="B47" s="286"/>
      <c r="C47" s="286"/>
      <c r="D47" s="286"/>
      <c r="E47" s="474"/>
      <c r="F47" s="475" t="str">
        <f t="shared" si="1"/>
        <v>Included</v>
      </c>
      <c r="L47" s="342"/>
      <c r="M47" s="342"/>
    </row>
    <row r="48" spans="1:13" hidden="1">
      <c r="A48" s="286"/>
      <c r="B48" s="286"/>
      <c r="C48" s="286"/>
      <c r="D48" s="286"/>
      <c r="E48" s="472"/>
      <c r="F48" s="475" t="str">
        <f t="shared" si="1"/>
        <v>Included</v>
      </c>
      <c r="L48" s="342"/>
      <c r="M48" s="342"/>
    </row>
    <row r="49" spans="1:13" hidden="1">
      <c r="A49" s="286"/>
      <c r="B49" s="286"/>
      <c r="C49" s="286"/>
      <c r="D49" s="286"/>
      <c r="E49" s="474"/>
      <c r="F49" s="475" t="str">
        <f t="shared" si="1"/>
        <v>Included</v>
      </c>
      <c r="L49" s="342"/>
      <c r="M49" s="342"/>
    </row>
    <row r="50" spans="1:13" hidden="1">
      <c r="A50" s="286"/>
      <c r="B50" s="286"/>
      <c r="C50" s="286"/>
      <c r="D50" s="286"/>
      <c r="E50" s="472"/>
      <c r="F50" s="475" t="str">
        <f t="shared" si="1"/>
        <v>Included</v>
      </c>
      <c r="L50" s="342"/>
      <c r="M50" s="342"/>
    </row>
    <row r="51" spans="1:13" hidden="1">
      <c r="A51" s="286"/>
      <c r="B51" s="286"/>
      <c r="C51" s="286"/>
      <c r="D51" s="467"/>
      <c r="E51" s="472"/>
      <c r="F51" s="475" t="str">
        <f t="shared" si="0"/>
        <v>Included</v>
      </c>
      <c r="L51" s="342"/>
      <c r="M51" s="342"/>
    </row>
    <row r="52" spans="1:13" hidden="1">
      <c r="A52" s="286"/>
      <c r="B52" s="286"/>
      <c r="C52" s="286"/>
      <c r="D52" s="286"/>
      <c r="E52" s="473"/>
      <c r="F52" s="475" t="str">
        <f t="shared" si="0"/>
        <v>Included</v>
      </c>
      <c r="L52" s="342"/>
      <c r="M52" s="342"/>
    </row>
    <row r="53" spans="1:13" hidden="1">
      <c r="A53" s="468"/>
      <c r="B53" s="286"/>
      <c r="C53" s="286"/>
      <c r="D53" s="469"/>
      <c r="E53" s="472"/>
      <c r="F53" s="475" t="str">
        <f t="shared" si="0"/>
        <v>Included</v>
      </c>
      <c r="L53" s="342"/>
      <c r="M53" s="342"/>
    </row>
    <row r="54" spans="1:13" hidden="1">
      <c r="A54" s="286"/>
      <c r="B54" s="286"/>
      <c r="C54" s="286"/>
      <c r="D54" s="469"/>
      <c r="E54" s="472"/>
      <c r="F54" s="475" t="str">
        <f t="shared" si="0"/>
        <v>Included</v>
      </c>
      <c r="L54" s="342"/>
      <c r="M54" s="342"/>
    </row>
    <row r="55" spans="1:13" hidden="1">
      <c r="A55" s="286"/>
      <c r="B55" s="286"/>
      <c r="C55" s="286"/>
      <c r="D55" s="286"/>
      <c r="E55" s="472"/>
      <c r="F55" s="475" t="str">
        <f t="shared" si="0"/>
        <v>Included</v>
      </c>
      <c r="L55" s="342"/>
      <c r="M55" s="342"/>
    </row>
    <row r="56" spans="1:13" hidden="1">
      <c r="A56" s="286"/>
      <c r="B56" s="286"/>
      <c r="C56" s="286"/>
      <c r="D56" s="469"/>
      <c r="E56" s="472"/>
      <c r="F56" s="475" t="str">
        <f t="shared" si="0"/>
        <v>Included</v>
      </c>
      <c r="L56" s="342"/>
      <c r="M56" s="342"/>
    </row>
    <row r="57" spans="1:13" hidden="1">
      <c r="A57" s="286"/>
      <c r="B57" s="286"/>
      <c r="C57" s="286"/>
      <c r="D57" s="286"/>
      <c r="E57" s="472"/>
      <c r="F57" s="475" t="str">
        <f t="shared" si="0"/>
        <v>Included</v>
      </c>
      <c r="L57" s="342"/>
      <c r="M57" s="342"/>
    </row>
    <row r="58" spans="1:13" hidden="1">
      <c r="A58" s="286"/>
      <c r="B58" s="286"/>
      <c r="C58" s="286"/>
      <c r="D58" s="469"/>
      <c r="E58" s="472"/>
      <c r="F58" s="475" t="str">
        <f t="shared" si="0"/>
        <v>Included</v>
      </c>
      <c r="L58" s="342"/>
      <c r="M58" s="342"/>
    </row>
    <row r="59" spans="1:13" hidden="1">
      <c r="A59" s="286"/>
      <c r="B59" s="286"/>
      <c r="C59" s="286"/>
      <c r="D59" s="286"/>
      <c r="E59" s="473"/>
      <c r="F59" s="475" t="str">
        <f t="shared" si="0"/>
        <v>Included</v>
      </c>
      <c r="L59" s="342"/>
      <c r="M59" s="342"/>
    </row>
    <row r="60" spans="1:13" hidden="1">
      <c r="A60" s="286"/>
      <c r="B60" s="286"/>
      <c r="C60" s="286"/>
      <c r="D60" s="469"/>
      <c r="E60" s="472"/>
      <c r="F60" s="475" t="str">
        <f t="shared" si="0"/>
        <v>Included</v>
      </c>
      <c r="L60" s="342"/>
      <c r="M60" s="342"/>
    </row>
    <row r="61" spans="1:13" hidden="1">
      <c r="A61" s="286"/>
      <c r="B61" s="286"/>
      <c r="C61" s="286"/>
      <c r="D61" s="469"/>
      <c r="E61" s="472"/>
      <c r="F61" s="475" t="str">
        <f t="shared" si="0"/>
        <v>Included</v>
      </c>
      <c r="L61" s="342"/>
      <c r="M61" s="342"/>
    </row>
    <row r="62" spans="1:13" hidden="1">
      <c r="A62" s="286"/>
      <c r="B62" s="286"/>
      <c r="C62" s="286"/>
      <c r="D62" s="467"/>
      <c r="E62" s="472"/>
      <c r="F62" s="475" t="str">
        <f t="shared" si="0"/>
        <v>Included</v>
      </c>
      <c r="L62" s="342"/>
      <c r="M62" s="342"/>
    </row>
    <row r="63" spans="1:13" hidden="1">
      <c r="A63" s="286"/>
      <c r="B63" s="286"/>
      <c r="C63" s="286"/>
      <c r="D63" s="469"/>
      <c r="E63" s="472"/>
      <c r="F63" s="475" t="str">
        <f t="shared" si="0"/>
        <v>Included</v>
      </c>
      <c r="L63" s="342"/>
      <c r="M63" s="342"/>
    </row>
    <row r="64" spans="1:13" hidden="1">
      <c r="A64" s="286"/>
      <c r="B64" s="286"/>
      <c r="C64" s="286"/>
      <c r="D64" s="467"/>
      <c r="E64" s="472"/>
      <c r="F64" s="475" t="str">
        <f t="shared" si="0"/>
        <v>Included</v>
      </c>
      <c r="L64" s="342"/>
      <c r="M64" s="342"/>
    </row>
    <row r="65" spans="1:13" hidden="1">
      <c r="A65" s="286"/>
      <c r="B65" s="286"/>
      <c r="C65" s="286"/>
      <c r="D65" s="467"/>
      <c r="E65" s="472"/>
      <c r="F65" s="475" t="str">
        <f t="shared" si="0"/>
        <v>Included</v>
      </c>
      <c r="L65" s="342"/>
      <c r="M65" s="342"/>
    </row>
    <row r="66" spans="1:13" hidden="1">
      <c r="A66" s="286"/>
      <c r="B66" s="286"/>
      <c r="C66" s="286"/>
      <c r="D66" s="467"/>
      <c r="E66" s="472"/>
      <c r="F66" s="475" t="str">
        <f t="shared" si="0"/>
        <v>Included</v>
      </c>
      <c r="L66" s="342"/>
      <c r="M66" s="342"/>
    </row>
    <row r="67" spans="1:13" hidden="1">
      <c r="A67" s="286"/>
      <c r="B67" s="286"/>
      <c r="C67" s="469"/>
      <c r="D67" s="469"/>
      <c r="E67" s="472"/>
      <c r="F67" s="475" t="str">
        <f t="shared" si="0"/>
        <v>Included</v>
      </c>
      <c r="L67" s="342"/>
      <c r="M67" s="342"/>
    </row>
    <row r="68" spans="1:13" hidden="1">
      <c r="A68" s="286"/>
      <c r="B68" s="286"/>
      <c r="C68" s="286"/>
      <c r="D68" s="469"/>
      <c r="E68" s="472"/>
      <c r="F68" s="475" t="str">
        <f t="shared" si="0"/>
        <v>Included</v>
      </c>
      <c r="L68" s="342"/>
      <c r="M68" s="342"/>
    </row>
    <row r="69" spans="1:13" hidden="1">
      <c r="A69" s="286"/>
      <c r="B69" s="286"/>
      <c r="C69" s="286"/>
      <c r="D69" s="469"/>
      <c r="E69" s="472"/>
      <c r="F69" s="475" t="str">
        <f t="shared" si="0"/>
        <v>Included</v>
      </c>
      <c r="L69" s="342"/>
      <c r="M69" s="342"/>
    </row>
    <row r="70" spans="1:13" hidden="1">
      <c r="A70" s="286"/>
      <c r="B70" s="286"/>
      <c r="C70" s="286"/>
      <c r="D70" s="469"/>
      <c r="E70" s="472"/>
      <c r="F70" s="475" t="str">
        <f t="shared" si="0"/>
        <v>Included</v>
      </c>
      <c r="L70" s="342"/>
      <c r="M70" s="342"/>
    </row>
    <row r="71" spans="1:13" hidden="1">
      <c r="A71" s="286"/>
      <c r="B71" s="286"/>
      <c r="C71" s="286"/>
      <c r="D71" s="469"/>
      <c r="E71" s="472"/>
      <c r="F71" s="475" t="str">
        <f t="shared" si="0"/>
        <v>Included</v>
      </c>
      <c r="L71" s="342"/>
      <c r="M71" s="342"/>
    </row>
    <row r="72" spans="1:13" hidden="1">
      <c r="A72" s="286"/>
      <c r="B72" s="286"/>
      <c r="C72" s="286"/>
      <c r="D72" s="469"/>
      <c r="E72" s="472"/>
      <c r="F72" s="476"/>
      <c r="L72" s="342"/>
      <c r="M72" s="342"/>
    </row>
    <row r="73" spans="1:13" hidden="1">
      <c r="A73" s="286"/>
      <c r="B73" s="286"/>
      <c r="C73" s="286"/>
      <c r="D73" s="469"/>
      <c r="E73" s="472"/>
      <c r="F73" s="476"/>
      <c r="L73" s="342"/>
      <c r="M73" s="342"/>
    </row>
    <row r="74" spans="1:13" hidden="1">
      <c r="A74" s="286"/>
      <c r="B74" s="286"/>
      <c r="C74" s="286"/>
      <c r="D74" s="469"/>
      <c r="E74" s="472"/>
      <c r="F74" s="476"/>
      <c r="L74" s="342"/>
      <c r="M74" s="342"/>
    </row>
    <row r="75" spans="1:13" hidden="1">
      <c r="A75" s="286"/>
      <c r="B75" s="286"/>
      <c r="C75" s="286"/>
      <c r="D75" s="286"/>
      <c r="E75" s="473"/>
      <c r="F75" s="475" t="str">
        <f t="shared" si="0"/>
        <v>Included</v>
      </c>
      <c r="L75" s="342"/>
      <c r="M75" s="342"/>
    </row>
    <row r="76" spans="1:13" hidden="1">
      <c r="A76" s="286"/>
      <c r="B76" s="286"/>
      <c r="C76" s="286"/>
      <c r="D76" s="469"/>
      <c r="E76" s="472"/>
      <c r="F76" s="475" t="str">
        <f t="shared" si="0"/>
        <v>Included</v>
      </c>
      <c r="L76" s="342"/>
      <c r="M76" s="342"/>
    </row>
    <row r="77" spans="1:13" hidden="1">
      <c r="A77" s="286"/>
      <c r="B77" s="286"/>
      <c r="C77" s="286"/>
      <c r="D77" s="469"/>
      <c r="E77" s="472"/>
      <c r="F77" s="475" t="str">
        <f t="shared" si="0"/>
        <v>Included</v>
      </c>
      <c r="L77" s="342"/>
      <c r="M77" s="342"/>
    </row>
    <row r="78" spans="1:13" hidden="1">
      <c r="A78" s="286"/>
      <c r="B78" s="286"/>
      <c r="C78" s="286"/>
      <c r="D78" s="469"/>
      <c r="E78" s="472"/>
      <c r="F78" s="475" t="str">
        <f t="shared" si="0"/>
        <v>Included</v>
      </c>
      <c r="L78" s="342"/>
      <c r="M78" s="342"/>
    </row>
    <row r="79" spans="1:13" hidden="1">
      <c r="A79" s="286"/>
      <c r="B79" s="286"/>
      <c r="C79" s="286"/>
      <c r="D79" s="469"/>
      <c r="E79" s="472"/>
      <c r="F79" s="475" t="str">
        <f t="shared" si="0"/>
        <v>Included</v>
      </c>
      <c r="L79" s="342"/>
      <c r="M79" s="342"/>
    </row>
    <row r="80" spans="1:13" hidden="1">
      <c r="A80" s="286"/>
      <c r="B80" s="286"/>
      <c r="C80" s="286"/>
      <c r="D80" s="469"/>
      <c r="E80" s="472"/>
      <c r="F80" s="475" t="str">
        <f t="shared" ref="F80:F98" si="2">IF(E80=0,"Included",IF(ISERROR(D80*E80),E80,E80*D80))</f>
        <v>Included</v>
      </c>
      <c r="L80" s="342"/>
      <c r="M80" s="342"/>
    </row>
    <row r="81" spans="1:13" hidden="1">
      <c r="A81" s="286"/>
      <c r="B81" s="286"/>
      <c r="C81" s="286"/>
      <c r="D81" s="286"/>
      <c r="E81" s="473"/>
      <c r="F81" s="475" t="str">
        <f t="shared" si="2"/>
        <v>Included</v>
      </c>
      <c r="L81" s="342"/>
      <c r="M81" s="342"/>
    </row>
    <row r="82" spans="1:13" hidden="1">
      <c r="A82" s="286"/>
      <c r="B82" s="286"/>
      <c r="C82" s="286"/>
      <c r="D82" s="286"/>
      <c r="E82" s="473"/>
      <c r="F82" s="475" t="str">
        <f t="shared" si="2"/>
        <v>Included</v>
      </c>
      <c r="L82" s="342"/>
      <c r="M82" s="342"/>
    </row>
    <row r="83" spans="1:13" hidden="1">
      <c r="A83" s="286"/>
      <c r="B83" s="286"/>
      <c r="C83" s="286"/>
      <c r="D83" s="286"/>
      <c r="E83" s="473"/>
      <c r="F83" s="475" t="str">
        <f t="shared" si="2"/>
        <v>Included</v>
      </c>
      <c r="L83" s="342"/>
      <c r="M83" s="342"/>
    </row>
    <row r="84" spans="1:13" hidden="1">
      <c r="A84" s="286"/>
      <c r="B84" s="286"/>
      <c r="C84" s="286"/>
      <c r="D84" s="286"/>
      <c r="E84" s="473"/>
      <c r="F84" s="475" t="str">
        <f t="shared" si="2"/>
        <v>Included</v>
      </c>
      <c r="L84" s="342"/>
      <c r="M84" s="342"/>
    </row>
    <row r="85" spans="1:13" hidden="1">
      <c r="A85" s="286"/>
      <c r="B85" s="286"/>
      <c r="C85" s="286"/>
      <c r="D85" s="469"/>
      <c r="E85" s="472"/>
      <c r="F85" s="475" t="str">
        <f t="shared" si="2"/>
        <v>Included</v>
      </c>
      <c r="L85" s="342"/>
      <c r="M85" s="342"/>
    </row>
    <row r="86" spans="1:13" hidden="1">
      <c r="A86" s="286"/>
      <c r="B86" s="286"/>
      <c r="C86" s="286"/>
      <c r="D86" s="286"/>
      <c r="E86" s="472"/>
      <c r="F86" s="475" t="str">
        <f t="shared" si="2"/>
        <v>Included</v>
      </c>
      <c r="L86" s="342"/>
      <c r="M86" s="342"/>
    </row>
    <row r="87" spans="1:13" hidden="1">
      <c r="A87" s="286"/>
      <c r="B87" s="286"/>
      <c r="C87" s="286"/>
      <c r="D87" s="469"/>
      <c r="E87" s="472"/>
      <c r="F87" s="475" t="str">
        <f t="shared" si="2"/>
        <v>Included</v>
      </c>
      <c r="L87" s="342"/>
      <c r="M87" s="342"/>
    </row>
    <row r="88" spans="1:13" hidden="1">
      <c r="A88" s="286"/>
      <c r="B88" s="286"/>
      <c r="C88" s="286"/>
      <c r="D88" s="286"/>
      <c r="E88" s="472"/>
      <c r="F88" s="475" t="str">
        <f t="shared" si="2"/>
        <v>Included</v>
      </c>
      <c r="L88" s="342"/>
      <c r="M88" s="342"/>
    </row>
    <row r="89" spans="1:13" hidden="1">
      <c r="A89" s="286"/>
      <c r="B89" s="286"/>
      <c r="C89" s="286"/>
      <c r="D89" s="469"/>
      <c r="E89" s="472"/>
      <c r="F89" s="475" t="str">
        <f t="shared" si="2"/>
        <v>Included</v>
      </c>
      <c r="L89" s="342"/>
      <c r="M89" s="342"/>
    </row>
    <row r="90" spans="1:13" hidden="1">
      <c r="A90" s="287"/>
      <c r="B90" s="466"/>
      <c r="C90" s="287"/>
      <c r="D90" s="287"/>
      <c r="E90" s="458"/>
      <c r="F90" s="475" t="str">
        <f t="shared" si="2"/>
        <v>Included</v>
      </c>
      <c r="L90" s="342"/>
      <c r="M90" s="342"/>
    </row>
    <row r="91" spans="1:13" hidden="1">
      <c r="A91" s="287"/>
      <c r="B91" s="466"/>
      <c r="C91" s="287"/>
      <c r="D91" s="287"/>
      <c r="E91" s="458"/>
      <c r="F91" s="475" t="str">
        <f t="shared" si="2"/>
        <v>Included</v>
      </c>
      <c r="L91" s="342"/>
      <c r="M91" s="342"/>
    </row>
    <row r="92" spans="1:13" hidden="1">
      <c r="A92" s="287"/>
      <c r="B92" s="466"/>
      <c r="C92" s="287"/>
      <c r="D92" s="287"/>
      <c r="E92" s="458"/>
      <c r="F92" s="475" t="str">
        <f t="shared" si="2"/>
        <v>Included</v>
      </c>
      <c r="L92" s="342"/>
      <c r="M92" s="342"/>
    </row>
    <row r="93" spans="1:13" hidden="1">
      <c r="A93" s="287"/>
      <c r="B93" s="466"/>
      <c r="C93" s="287"/>
      <c r="D93" s="287"/>
      <c r="E93" s="458"/>
      <c r="F93" s="475" t="str">
        <f t="shared" si="2"/>
        <v>Included</v>
      </c>
      <c r="L93" s="342"/>
      <c r="M93" s="342"/>
    </row>
    <row r="94" spans="1:13" hidden="1">
      <c r="A94" s="287"/>
      <c r="B94" s="466"/>
      <c r="C94" s="287"/>
      <c r="D94" s="287"/>
      <c r="E94" s="458"/>
      <c r="F94" s="475" t="str">
        <f t="shared" si="2"/>
        <v>Included</v>
      </c>
      <c r="L94" s="342"/>
      <c r="M94" s="342"/>
    </row>
    <row r="95" spans="1:13" hidden="1">
      <c r="A95" s="287"/>
      <c r="B95" s="466"/>
      <c r="C95" s="287"/>
      <c r="D95" s="287"/>
      <c r="E95" s="458"/>
      <c r="F95" s="475" t="str">
        <f t="shared" si="2"/>
        <v>Included</v>
      </c>
      <c r="L95" s="342"/>
      <c r="M95" s="342"/>
    </row>
    <row r="96" spans="1:13" hidden="1">
      <c r="A96" s="287"/>
      <c r="B96" s="466"/>
      <c r="C96" s="287"/>
      <c r="D96" s="287"/>
      <c r="E96" s="458"/>
      <c r="F96" s="475" t="str">
        <f t="shared" si="2"/>
        <v>Included</v>
      </c>
      <c r="L96" s="342"/>
      <c r="M96" s="342"/>
    </row>
    <row r="97" spans="1:13" hidden="1">
      <c r="A97" s="287"/>
      <c r="B97" s="466"/>
      <c r="C97" s="287"/>
      <c r="D97" s="287"/>
      <c r="E97" s="458"/>
      <c r="F97" s="475" t="str">
        <f t="shared" si="2"/>
        <v>Included</v>
      </c>
      <c r="L97" s="342"/>
      <c r="M97" s="342"/>
    </row>
    <row r="98" spans="1:13" s="405" customFormat="1" hidden="1">
      <c r="A98" s="422"/>
      <c r="B98" s="464"/>
      <c r="C98" s="411"/>
      <c r="D98" s="412"/>
      <c r="E98" s="458"/>
      <c r="F98" s="475" t="str">
        <f t="shared" si="2"/>
        <v>Included</v>
      </c>
    </row>
    <row r="99" spans="1:13" s="405" customFormat="1" hidden="1">
      <c r="A99" s="413"/>
      <c r="B99" s="465"/>
      <c r="C99" s="427"/>
      <c r="D99" s="428"/>
      <c r="E99" s="458"/>
      <c r="F99" s="475" t="str">
        <f>IF(E99=0,"Included",IF(ISERROR(D99*E99),E99,E99*D99))</f>
        <v>Included</v>
      </c>
    </row>
    <row r="100" spans="1:13" s="405" customFormat="1" ht="28.5" hidden="1" customHeight="1">
      <c r="A100" s="413"/>
      <c r="B100" s="430"/>
      <c r="C100" s="427"/>
      <c r="D100" s="428"/>
      <c r="E100" s="458"/>
      <c r="F100" s="475" t="str">
        <f>IF(E100=0,"Included",IF(ISERROR(D100*E100),E100,E100*D100))</f>
        <v>Included</v>
      </c>
    </row>
    <row r="101" spans="1:13" s="373" customFormat="1" ht="23.25">
      <c r="A101" s="393"/>
      <c r="B101" s="424" t="s">
        <v>323</v>
      </c>
      <c r="C101" s="393"/>
      <c r="D101" s="222"/>
      <c r="E101" s="396"/>
      <c r="F101" s="423">
        <f>SUM(F16:F100)</f>
        <v>0</v>
      </c>
      <c r="G101" s="373">
        <f>0.18</f>
        <v>0.18</v>
      </c>
      <c r="H101" s="373" t="e">
        <f>#REF!*G101</f>
        <v>#REF!</v>
      </c>
      <c r="I101" s="373" t="e">
        <f>534250+H101</f>
        <v>#REF!</v>
      </c>
    </row>
    <row r="102" spans="1:13" ht="29.25" customHeight="1">
      <c r="A102" s="380"/>
      <c r="B102" s="421"/>
      <c r="C102" s="407"/>
      <c r="D102" s="222"/>
      <c r="E102" s="395"/>
      <c r="F102" s="439"/>
    </row>
    <row r="103" spans="1:13">
      <c r="A103" s="385"/>
      <c r="B103" s="381"/>
      <c r="C103" s="380"/>
      <c r="D103" s="397"/>
    </row>
    <row r="104" spans="1:13">
      <c r="A104" s="383"/>
      <c r="B104" s="382"/>
      <c r="C104" s="383"/>
      <c r="D104" s="383"/>
    </row>
    <row r="105" spans="1:13">
      <c r="A105" s="342" t="s">
        <v>78</v>
      </c>
      <c r="B105" s="290">
        <f>'Names of Bidder'!D23</f>
        <v>0</v>
      </c>
      <c r="C105" s="310" t="str">
        <f>IF('  Sch-1'!C267=0,"", '  Sch-1'!C267)</f>
        <v/>
      </c>
      <c r="D105" s="350"/>
      <c r="E105" s="347"/>
      <c r="F105" s="348" t="s">
        <v>80</v>
      </c>
      <c r="G105" s="348">
        <f>'Names of Bidder'!D18</f>
        <v>0</v>
      </c>
    </row>
    <row r="106" spans="1:13">
      <c r="A106" s="342" t="s">
        <v>79</v>
      </c>
      <c r="B106" s="290">
        <f>'Names of Bidder'!D24</f>
        <v>0</v>
      </c>
      <c r="C106" s="310" t="str">
        <f>IF('  Sch-1'!C268=0,"", '  Sch-1'!C268)</f>
        <v/>
      </c>
      <c r="D106" s="350"/>
      <c r="E106" s="347"/>
      <c r="F106" s="348" t="s">
        <v>81</v>
      </c>
      <c r="G106" s="348">
        <f>'Names of Bidder'!D19</f>
        <v>0</v>
      </c>
    </row>
    <row r="107" spans="1:13">
      <c r="A107" s="383"/>
      <c r="B107" s="382"/>
      <c r="C107" s="383"/>
      <c r="D107" s="398"/>
    </row>
    <row r="108" spans="1:13">
      <c r="A108" s="383"/>
      <c r="B108" s="382"/>
      <c r="C108" s="383"/>
      <c r="D108" s="383"/>
    </row>
    <row r="109" spans="1:13">
      <c r="A109" s="580"/>
      <c r="B109" s="382"/>
      <c r="C109" s="580"/>
      <c r="D109" s="581"/>
    </row>
    <row r="110" spans="1:13">
      <c r="A110" s="580"/>
      <c r="B110" s="382"/>
      <c r="C110" s="580"/>
      <c r="D110" s="580"/>
    </row>
    <row r="111" spans="1:13">
      <c r="A111" s="380"/>
      <c r="B111" s="384"/>
      <c r="C111" s="399"/>
      <c r="D111" s="400"/>
    </row>
    <row r="112" spans="1:13">
      <c r="A112" s="582"/>
      <c r="B112" s="381"/>
      <c r="C112" s="399"/>
      <c r="D112" s="400"/>
    </row>
    <row r="113" spans="1:4">
      <c r="A113" s="582"/>
      <c r="B113" s="386"/>
      <c r="C113" s="399"/>
      <c r="D113" s="400"/>
    </row>
    <row r="114" spans="1:4">
      <c r="A114" s="385"/>
      <c r="B114" s="386"/>
      <c r="C114" s="399"/>
      <c r="D114" s="400"/>
    </row>
    <row r="115" spans="1:4">
      <c r="A115" s="383"/>
      <c r="B115" s="386"/>
      <c r="C115" s="399"/>
      <c r="D115" s="398"/>
    </row>
    <row r="116" spans="1:4">
      <c r="A116" s="383"/>
      <c r="B116" s="386"/>
      <c r="C116" s="399"/>
      <c r="D116" s="400"/>
    </row>
    <row r="117" spans="1:4">
      <c r="A117" s="383"/>
      <c r="B117" s="386"/>
      <c r="C117" s="399"/>
      <c r="D117" s="398"/>
    </row>
    <row r="118" spans="1:4">
      <c r="A118" s="383"/>
      <c r="B118" s="386"/>
      <c r="C118" s="399"/>
      <c r="D118" s="398"/>
    </row>
    <row r="119" spans="1:4">
      <c r="A119" s="383"/>
      <c r="B119" s="386"/>
      <c r="C119" s="383"/>
      <c r="D119" s="398"/>
    </row>
    <row r="120" spans="1:4">
      <c r="A120" s="383"/>
      <c r="B120" s="386"/>
      <c r="C120" s="399"/>
      <c r="D120" s="400"/>
    </row>
    <row r="121" spans="1:4">
      <c r="A121" s="383"/>
      <c r="B121" s="401"/>
      <c r="C121" s="383"/>
      <c r="D121" s="397"/>
    </row>
    <row r="122" spans="1:4">
      <c r="A122" s="380"/>
      <c r="B122" s="387"/>
      <c r="C122" s="399"/>
      <c r="D122" s="400"/>
    </row>
    <row r="123" spans="1:4">
      <c r="A123" s="383"/>
      <c r="B123" s="386"/>
      <c r="C123" s="383"/>
      <c r="D123" s="397"/>
    </row>
    <row r="124" spans="1:4">
      <c r="A124" s="380"/>
      <c r="B124" s="388"/>
      <c r="C124" s="399"/>
      <c r="D124" s="400"/>
    </row>
    <row r="125" spans="1:4">
      <c r="A125" s="380"/>
      <c r="B125" s="386"/>
      <c r="C125" s="383"/>
      <c r="D125" s="397"/>
    </row>
    <row r="126" spans="1:4">
      <c r="A126" s="380"/>
      <c r="B126" s="386"/>
      <c r="C126" s="383"/>
      <c r="D126" s="397"/>
    </row>
    <row r="127" spans="1:4">
      <c r="A127" s="380"/>
      <c r="B127" s="386"/>
      <c r="C127" s="383"/>
      <c r="D127" s="397"/>
    </row>
    <row r="128" spans="1:4">
      <c r="A128" s="389"/>
      <c r="B128" s="386"/>
      <c r="C128" s="402"/>
      <c r="D128" s="400"/>
    </row>
    <row r="129" spans="1:4">
      <c r="A129" s="383"/>
      <c r="B129" s="386"/>
      <c r="C129" s="383"/>
      <c r="D129" s="397"/>
    </row>
    <row r="130" spans="1:4">
      <c r="A130" s="389"/>
      <c r="B130" s="388"/>
      <c r="C130" s="402"/>
      <c r="D130" s="400"/>
    </row>
    <row r="131" spans="1:4">
      <c r="A131" s="383"/>
      <c r="B131" s="386"/>
      <c r="C131" s="383"/>
      <c r="D131" s="398"/>
    </row>
    <row r="132" spans="1:4">
      <c r="A132" s="383"/>
      <c r="B132" s="386"/>
      <c r="C132" s="383"/>
      <c r="D132" s="398"/>
    </row>
    <row r="133" spans="1:4">
      <c r="A133" s="383"/>
      <c r="B133" s="386"/>
      <c r="C133" s="383"/>
      <c r="D133" s="398"/>
    </row>
    <row r="134" spans="1:4">
      <c r="A134" s="383"/>
      <c r="B134" s="386"/>
      <c r="C134" s="383"/>
      <c r="D134" s="398"/>
    </row>
    <row r="135" spans="1:4">
      <c r="A135" s="390"/>
      <c r="B135" s="391"/>
      <c r="C135" s="390"/>
      <c r="D135" s="383"/>
    </row>
    <row r="136" spans="1:4">
      <c r="A136" s="390"/>
      <c r="B136" s="391"/>
      <c r="C136" s="390"/>
      <c r="D136" s="383"/>
    </row>
    <row r="137" spans="1:4">
      <c r="A137" s="390"/>
      <c r="B137" s="392"/>
      <c r="C137" s="383"/>
      <c r="D137" s="398"/>
    </row>
    <row r="138" spans="1:4">
      <c r="A138" s="390"/>
      <c r="B138" s="392"/>
      <c r="C138" s="390"/>
      <c r="D138" s="383"/>
    </row>
    <row r="139" spans="1:4">
      <c r="A139" s="390"/>
      <c r="B139" s="392"/>
      <c r="C139" s="390"/>
      <c r="D139" s="398"/>
    </row>
    <row r="140" spans="1:4">
      <c r="A140" s="390"/>
      <c r="B140" s="392"/>
      <c r="C140" s="390"/>
      <c r="D140" s="383"/>
    </row>
    <row r="141" spans="1:4">
      <c r="A141" s="579"/>
      <c r="B141" s="391"/>
      <c r="C141" s="579"/>
      <c r="D141" s="580"/>
    </row>
    <row r="142" spans="1:4">
      <c r="A142" s="579"/>
      <c r="B142" s="392"/>
      <c r="C142" s="579"/>
      <c r="D142" s="580"/>
    </row>
    <row r="143" spans="1:4">
      <c r="A143" s="390"/>
      <c r="B143" s="392"/>
      <c r="C143" s="390"/>
      <c r="D143" s="383"/>
    </row>
    <row r="144" spans="1:4">
      <c r="A144" s="390"/>
      <c r="B144" s="392"/>
      <c r="C144" s="390"/>
      <c r="D144" s="398"/>
    </row>
    <row r="145" spans="1:4">
      <c r="A145" s="390"/>
      <c r="B145" s="392"/>
      <c r="C145" s="390"/>
      <c r="D145" s="383"/>
    </row>
    <row r="146" spans="1:4">
      <c r="A146" s="390"/>
      <c r="B146" s="392"/>
      <c r="C146" s="390"/>
      <c r="D146" s="398"/>
    </row>
    <row r="147" spans="1:4">
      <c r="A147" s="390"/>
      <c r="B147" s="392"/>
      <c r="C147" s="390"/>
      <c r="D147" s="383"/>
    </row>
    <row r="148" spans="1:4">
      <c r="A148" s="390"/>
      <c r="B148" s="392"/>
      <c r="C148" s="390"/>
      <c r="D148" s="398"/>
    </row>
  </sheetData>
  <sheetProtection algorithmName="SHA-512" hashValue="3lqxpG901Ou0OXXRztheHJvlKXIIX2LZQm1HbTEBIAPIIVS68u/e2vtG1Fxo6TJRkZRIMbuBAfdf3cin2YdzYA==" saltValue="kdzFDaI5xyMMRVfscwXm4Q==" spinCount="100000" sheet="1" formatColumns="0" formatRows="0" selectLockedCells="1"/>
  <customSheetViews>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F3"/>
    <mergeCell ref="A4:F4"/>
    <mergeCell ref="A141:A142"/>
    <mergeCell ref="C141:C142"/>
    <mergeCell ref="D141:D142"/>
    <mergeCell ref="A109:A110"/>
    <mergeCell ref="C109:C110"/>
    <mergeCell ref="D109:D110"/>
    <mergeCell ref="A112:A113"/>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6"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89" zoomScaleNormal="89" zoomScaleSheetLayoutView="89" workbookViewId="0">
      <selection activeCell="D15" sqref="D15"/>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No.:WR-1/RPC/VRL/I-4111/2025/Rfx- 5005011443</v>
      </c>
      <c r="B1" s="45"/>
      <c r="C1" s="4"/>
      <c r="D1" s="5" t="s">
        <v>86</v>
      </c>
    </row>
    <row r="2" spans="1:9" ht="18" customHeight="1">
      <c r="A2" s="2"/>
      <c r="B2" s="6"/>
      <c r="C2" s="1"/>
      <c r="D2" s="1"/>
    </row>
    <row r="3" spans="1:9" ht="47.25" customHeight="1">
      <c r="A3" s="588" t="str">
        <f>Cover!$B$2</f>
        <v>ARRESTING OIL LEAKAGES FROM TRANSFORMERS, REACTORS, CTS, CVTS ETC. ON RATE CONTRACT BASIS FOR TWO YEARS AS AND WHEN REQUIRED AT VARIOUS SUBSTATIONS IN POWERGRID, WR-I</v>
      </c>
      <c r="B3" s="588"/>
      <c r="C3" s="588"/>
      <c r="D3" s="588"/>
      <c r="E3" s="37"/>
      <c r="F3" s="37"/>
    </row>
    <row r="4" spans="1:9" ht="21.95" customHeight="1">
      <c r="A4" s="589" t="s">
        <v>68</v>
      </c>
      <c r="B4" s="589"/>
      <c r="C4" s="589"/>
      <c r="D4" s="589"/>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341</v>
      </c>
      <c r="E7" s="27"/>
      <c r="F7" s="25"/>
    </row>
    <row r="8" spans="1:9">
      <c r="A8" s="34" t="s">
        <v>82</v>
      </c>
      <c r="B8" s="586" t="str">
        <f>IF('  Sch-1'!C8=0, "", '  Sch-1'!C8)</f>
        <v/>
      </c>
      <c r="C8" s="586"/>
      <c r="D8" s="212" t="s">
        <v>77</v>
      </c>
      <c r="E8" s="49"/>
      <c r="F8" s="27"/>
    </row>
    <row r="9" spans="1:9">
      <c r="A9" s="34" t="s">
        <v>83</v>
      </c>
      <c r="B9" s="586" t="str">
        <f>IF('  Sch-1'!C9=0, "", '  Sch-1'!C9)</f>
        <v/>
      </c>
      <c r="C9" s="586"/>
      <c r="D9" s="212" t="s">
        <v>111</v>
      </c>
      <c r="E9" s="49"/>
      <c r="F9" s="27"/>
    </row>
    <row r="10" spans="1:9">
      <c r="A10" s="35"/>
      <c r="B10" s="586" t="str">
        <f>IF('  Sch-1'!C10=0, "", '  Sch-1'!C10)</f>
        <v/>
      </c>
      <c r="C10" s="586"/>
      <c r="D10" s="212" t="s">
        <v>112</v>
      </c>
      <c r="E10" s="49"/>
      <c r="F10" s="27"/>
    </row>
    <row r="11" spans="1:9">
      <c r="A11" s="35"/>
      <c r="B11" s="586" t="str">
        <f>IF('  Sch-1'!C11=0, "", '  Sch-1'!C11)</f>
        <v/>
      </c>
      <c r="C11" s="586"/>
      <c r="D11" s="212" t="s">
        <v>113</v>
      </c>
      <c r="E11" s="49"/>
      <c r="F11" s="27"/>
      <c r="I11" s="253"/>
    </row>
    <row r="12" spans="1:9" ht="18" customHeight="1">
      <c r="A12" s="38"/>
      <c r="B12" s="38"/>
      <c r="C12" s="38"/>
      <c r="D12" s="47"/>
    </row>
    <row r="13" spans="1:9" ht="21.95" customHeight="1">
      <c r="A13" s="223" t="s">
        <v>66</v>
      </c>
      <c r="B13" s="590" t="s">
        <v>65</v>
      </c>
      <c r="C13" s="590"/>
      <c r="D13" s="224"/>
    </row>
    <row r="14" spans="1:9" ht="39" customHeight="1">
      <c r="A14" s="225"/>
      <c r="B14" s="587"/>
      <c r="C14" s="587"/>
      <c r="D14" s="226"/>
    </row>
    <row r="15" spans="1:9" ht="21.95" customHeight="1">
      <c r="A15" s="225" t="s">
        <v>312</v>
      </c>
      <c r="B15" s="584" t="s">
        <v>328</v>
      </c>
      <c r="C15" s="585"/>
      <c r="D15" s="226">
        <f>'  Sch-1'!G105</f>
        <v>0</v>
      </c>
    </row>
    <row r="16" spans="1:9" ht="69" customHeight="1">
      <c r="A16" s="225" t="s">
        <v>313</v>
      </c>
      <c r="B16" s="584" t="s">
        <v>329</v>
      </c>
      <c r="C16" s="585"/>
      <c r="D16" s="226">
        <f>'  Sch-2'!G55</f>
        <v>0</v>
      </c>
    </row>
    <row r="17" spans="1:6" ht="0.6" customHeight="1">
      <c r="A17" s="225"/>
      <c r="B17" s="587"/>
      <c r="C17" s="587"/>
      <c r="D17" s="226"/>
    </row>
    <row r="18" spans="1:6" ht="31.5" customHeight="1">
      <c r="A18" s="220">
        <v>3</v>
      </c>
      <c r="B18" s="584" t="s">
        <v>335</v>
      </c>
      <c r="C18" s="585"/>
      <c r="D18" s="406">
        <f>'Sch-3'!F101</f>
        <v>0</v>
      </c>
    </row>
    <row r="19" spans="1:6" ht="36.75" customHeight="1">
      <c r="A19" s="220"/>
      <c r="B19" s="583" t="s">
        <v>330</v>
      </c>
      <c r="C19" s="583"/>
      <c r="D19" s="272">
        <f>SUM(D15:D18)</f>
        <v>0</v>
      </c>
    </row>
    <row r="20" spans="1:6" ht="30" customHeight="1">
      <c r="A20" s="51"/>
      <c r="B20" s="52"/>
      <c r="C20" s="52"/>
      <c r="D20" s="53"/>
    </row>
    <row r="21" spans="1:6" ht="30" customHeight="1">
      <c r="A21" s="28" t="s">
        <v>78</v>
      </c>
      <c r="B21" s="85" t="str">
        <f>IF('  Sch-1'!C106=0,"", '  Sch-1'!C106)</f>
        <v/>
      </c>
      <c r="C21" s="29"/>
      <c r="D21" s="208"/>
      <c r="F21" s="30"/>
    </row>
    <row r="22" spans="1:6" ht="30" customHeight="1">
      <c r="A22" s="28" t="s">
        <v>79</v>
      </c>
      <c r="B22" s="85" t="str">
        <f>IF('  Sch-1'!C107=0,"", '  Sch-1'!C107)</f>
        <v/>
      </c>
      <c r="C22" s="29" t="s">
        <v>80</v>
      </c>
      <c r="D22" s="68" t="str">
        <f>IF('  Sch-1'!G106=0,"",'  Sch-1'!G106)</f>
        <v/>
      </c>
      <c r="F22" s="2"/>
    </row>
    <row r="23" spans="1:6" ht="30" customHeight="1">
      <c r="A23" s="3"/>
      <c r="B23" s="207"/>
      <c r="C23" s="29" t="s">
        <v>81</v>
      </c>
      <c r="D23" s="68" t="str">
        <f>IF('  Sch-1'!G107=0,"",'  Sch-1'!G107)</f>
        <v/>
      </c>
      <c r="F23" s="2"/>
    </row>
    <row r="24" spans="1:6" ht="30" customHeight="1">
      <c r="A24" s="3"/>
      <c r="B24" s="6"/>
      <c r="C24" s="29"/>
      <c r="D24" s="3"/>
      <c r="F24" s="30"/>
    </row>
  </sheetData>
  <sheetProtection algorithmName="SHA-512" hashValue="7pPXsY3lwpklZfyNFwX4r2Py66+/YTShd9HZRJ/590S8d2R0Y85LPTmlyTb9SLRV9+znm7EfqjNnc35fPETeOg==" saltValue="XLMgOo1xPUCmQ2BYM6+LUA==" spinCount="100000" sheet="1" formatColumns="0" formatRows="0" selectLockedCells="1"/>
  <customSheetViews>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zoomScale="85" zoomScaleNormal="85" zoomScaleSheetLayoutView="100" workbookViewId="0">
      <selection activeCell="J16" sqref="J16"/>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12.375" style="31" hidden="1" customWidth="1"/>
    <col min="8" max="8" width="8.125" style="31" customWidth="1"/>
    <col min="9" max="9" width="10" style="31" customWidth="1"/>
    <col min="10" max="16384" width="10" style="31"/>
  </cols>
  <sheetData>
    <row r="1" spans="1:7" ht="18" customHeight="1">
      <c r="A1" s="44" t="str">
        <f>Cover!B3</f>
        <v>Specification No.:WR-1/RPC/VRL/I-4111/2025/Rfx- 5005011443</v>
      </c>
      <c r="B1" s="45"/>
      <c r="C1" s="4"/>
      <c r="D1" s="5" t="s">
        <v>107</v>
      </c>
    </row>
    <row r="2" spans="1:7" ht="18" customHeight="1">
      <c r="A2" s="2"/>
      <c r="B2" s="6"/>
      <c r="C2" s="1"/>
      <c r="D2" s="1"/>
    </row>
    <row r="3" spans="1:7" ht="47.25" customHeight="1">
      <c r="A3" s="588" t="str">
        <f>Cover!$B$2</f>
        <v>ARRESTING OIL LEAKAGES FROM TRANSFORMERS, REACTORS, CTS, CVTS ETC. ON RATE CONTRACT BASIS FOR TWO YEARS AS AND WHEN REQUIRED AT VARIOUS SUBSTATIONS IN POWERGRID, WR-I</v>
      </c>
      <c r="B3" s="588"/>
      <c r="C3" s="588"/>
      <c r="D3" s="588"/>
      <c r="E3" s="37"/>
      <c r="F3" s="37"/>
    </row>
    <row r="4" spans="1:7" ht="21.95" customHeight="1">
      <c r="A4" s="589" t="s">
        <v>231</v>
      </c>
      <c r="B4" s="589"/>
      <c r="C4" s="589"/>
      <c r="D4" s="589"/>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586" t="str">
        <f>IF('  Sch-1'!C8=0, "", '  Sch-1'!C8)</f>
        <v/>
      </c>
      <c r="C8" s="586"/>
      <c r="D8" s="212" t="s">
        <v>77</v>
      </c>
      <c r="E8" s="49"/>
      <c r="F8" s="27"/>
    </row>
    <row r="9" spans="1:7">
      <c r="A9" s="34" t="s">
        <v>83</v>
      </c>
      <c r="B9" s="586" t="str">
        <f>IF('  Sch-1'!C9=0, "", '  Sch-1'!C9)</f>
        <v/>
      </c>
      <c r="C9" s="586"/>
      <c r="D9" s="212" t="s">
        <v>111</v>
      </c>
      <c r="E9" s="49"/>
      <c r="F9" s="27"/>
    </row>
    <row r="10" spans="1:7">
      <c r="A10" s="35"/>
      <c r="B10" s="586" t="str">
        <f>IF('  Sch-1'!C10=0, "", '  Sch-1'!C10)</f>
        <v/>
      </c>
      <c r="C10" s="586"/>
      <c r="D10" s="212" t="s">
        <v>112</v>
      </c>
      <c r="E10" s="49"/>
      <c r="F10" s="27"/>
    </row>
    <row r="11" spans="1:7">
      <c r="A11" s="35"/>
      <c r="B11" s="586" t="str">
        <f>IF('  Sch-1'!C11=0, "", '  Sch-1'!C11)</f>
        <v/>
      </c>
      <c r="C11" s="586"/>
      <c r="D11" s="212" t="s">
        <v>113</v>
      </c>
      <c r="E11" s="49"/>
      <c r="F11" s="27"/>
    </row>
    <row r="12" spans="1:7" ht="18" customHeight="1">
      <c r="A12" s="38"/>
      <c r="B12" s="38"/>
      <c r="C12" s="38"/>
      <c r="D12" s="47"/>
    </row>
    <row r="13" spans="1:7" ht="21.95" customHeight="1">
      <c r="A13" s="39" t="s">
        <v>66</v>
      </c>
      <c r="B13" s="593" t="s">
        <v>65</v>
      </c>
      <c r="C13" s="594"/>
      <c r="D13" s="40" t="s">
        <v>67</v>
      </c>
      <c r="F13" s="31" t="s">
        <v>58</v>
      </c>
      <c r="G13" s="253">
        <f>Discount!L20</f>
        <v>0</v>
      </c>
    </row>
    <row r="14" spans="1:7" ht="14.45" customHeight="1">
      <c r="A14" s="228"/>
      <c r="B14" s="587"/>
      <c r="C14" s="587"/>
      <c r="D14" s="50"/>
      <c r="G14" s="326"/>
    </row>
    <row r="15" spans="1:7" ht="33" customHeight="1">
      <c r="A15" s="261">
        <v>1</v>
      </c>
      <c r="B15" s="584" t="s">
        <v>321</v>
      </c>
      <c r="C15" s="585"/>
      <c r="D15" s="272">
        <f>G15</f>
        <v>0</v>
      </c>
      <c r="F15" s="325">
        <f>'Sch-4'!D15</f>
        <v>0</v>
      </c>
      <c r="G15" s="31">
        <f>F15*(1-$G$13)</f>
        <v>0</v>
      </c>
    </row>
    <row r="16" spans="1:7" ht="33.75" customHeight="1">
      <c r="A16" s="261">
        <v>2</v>
      </c>
      <c r="B16" s="584" t="s">
        <v>336</v>
      </c>
      <c r="C16" s="585"/>
      <c r="D16" s="272">
        <f>G16</f>
        <v>0</v>
      </c>
      <c r="F16" s="31">
        <f>'  Sch-2'!G55</f>
        <v>0</v>
      </c>
      <c r="G16" s="31">
        <f>F16*(1-$G$13)</f>
        <v>0</v>
      </c>
    </row>
    <row r="17" spans="1:7" ht="49.5" hidden="1" customHeight="1">
      <c r="A17" s="261"/>
      <c r="B17" s="584" t="s">
        <v>329</v>
      </c>
      <c r="C17" s="585"/>
      <c r="D17" s="272">
        <f t="shared" ref="D17:D26" si="0">G17</f>
        <v>0</v>
      </c>
    </row>
    <row r="18" spans="1:7" ht="21.95" hidden="1" customHeight="1">
      <c r="A18" s="261"/>
      <c r="B18" s="584"/>
      <c r="C18" s="585"/>
      <c r="D18" s="272">
        <f t="shared" si="0"/>
        <v>0</v>
      </c>
      <c r="F18" s="325"/>
    </row>
    <row r="19" spans="1:7" ht="21.95" hidden="1" customHeight="1">
      <c r="A19" s="261"/>
      <c r="B19" s="584"/>
      <c r="C19" s="585"/>
      <c r="D19" s="272">
        <f t="shared" si="0"/>
        <v>0</v>
      </c>
    </row>
    <row r="20" spans="1:7" ht="48" hidden="1" customHeight="1">
      <c r="A20" s="261"/>
      <c r="B20" s="587"/>
      <c r="C20" s="587"/>
      <c r="D20" s="272">
        <f t="shared" si="0"/>
        <v>0</v>
      </c>
    </row>
    <row r="21" spans="1:7" ht="21.95" hidden="1" customHeight="1">
      <c r="A21" s="261"/>
      <c r="B21" s="584"/>
      <c r="C21" s="585"/>
      <c r="D21" s="272">
        <f t="shared" si="0"/>
        <v>0</v>
      </c>
      <c r="F21" s="325"/>
    </row>
    <row r="22" spans="1:7" ht="21.95" hidden="1" customHeight="1">
      <c r="A22" s="261"/>
      <c r="B22" s="584"/>
      <c r="C22" s="585"/>
      <c r="D22" s="272">
        <f t="shared" si="0"/>
        <v>0</v>
      </c>
    </row>
    <row r="23" spans="1:7" ht="61.5" hidden="1" customHeight="1">
      <c r="A23" s="225"/>
      <c r="B23" s="587"/>
      <c r="C23" s="587"/>
      <c r="D23" s="272">
        <f t="shared" si="0"/>
        <v>0</v>
      </c>
    </row>
    <row r="24" spans="1:7" ht="21.95" hidden="1" customHeight="1">
      <c r="A24" s="225"/>
      <c r="B24" s="584"/>
      <c r="C24" s="585"/>
      <c r="D24" s="272">
        <f t="shared" si="0"/>
        <v>0</v>
      </c>
      <c r="F24" s="325"/>
    </row>
    <row r="25" spans="1:7" ht="21.95" hidden="1" customHeight="1">
      <c r="A25" s="225"/>
      <c r="B25" s="584"/>
      <c r="C25" s="585"/>
      <c r="D25" s="272">
        <f t="shared" si="0"/>
        <v>0</v>
      </c>
    </row>
    <row r="26" spans="1:7" ht="4.9000000000000004" hidden="1" customHeight="1">
      <c r="A26" s="261"/>
      <c r="B26" s="587"/>
      <c r="C26" s="587"/>
      <c r="D26" s="272">
        <f t="shared" si="0"/>
        <v>0</v>
      </c>
    </row>
    <row r="27" spans="1:7" ht="21" customHeight="1">
      <c r="A27" s="261">
        <v>2</v>
      </c>
      <c r="B27" s="584" t="s">
        <v>335</v>
      </c>
      <c r="C27" s="585"/>
      <c r="D27" s="272">
        <f>G27</f>
        <v>0</v>
      </c>
      <c r="F27" s="325">
        <f>'Sch-3'!F101</f>
        <v>0</v>
      </c>
      <c r="G27" s="31">
        <f>F27*(1-$G$13)</f>
        <v>0</v>
      </c>
    </row>
    <row r="28" spans="1:7">
      <c r="A28" s="41"/>
      <c r="B28" s="583" t="s">
        <v>337</v>
      </c>
      <c r="C28" s="583"/>
      <c r="D28" s="272">
        <f>SUM(D15:D27)</f>
        <v>0</v>
      </c>
    </row>
    <row r="29" spans="1:7">
      <c r="A29" s="227"/>
      <c r="B29" s="591" t="s">
        <v>317</v>
      </c>
      <c r="C29" s="592"/>
      <c r="D29" s="273">
        <f>D28</f>
        <v>0</v>
      </c>
    </row>
    <row r="30" spans="1:7" ht="30" customHeight="1">
      <c r="A30" s="51"/>
      <c r="B30" s="52"/>
      <c r="C30" s="52"/>
      <c r="D30" s="53"/>
    </row>
    <row r="31" spans="1:7" ht="30" customHeight="1">
      <c r="A31" s="28" t="s">
        <v>78</v>
      </c>
      <c r="B31" s="85" t="str">
        <f>IF('  Sch-1'!C106=0,"", '  Sch-1'!C106)</f>
        <v/>
      </c>
      <c r="C31" s="29"/>
      <c r="D31" s="208"/>
      <c r="F31" s="30"/>
    </row>
    <row r="32" spans="1:7" ht="30" customHeight="1">
      <c r="A32" s="28" t="s">
        <v>79</v>
      </c>
      <c r="B32" s="85" t="str">
        <f>IF('  Sch-1'!C107=0,"", '  Sch-1'!C107)</f>
        <v/>
      </c>
      <c r="C32" s="29" t="s">
        <v>80</v>
      </c>
      <c r="D32" s="68" t="str">
        <f>IF('  Sch-1'!G106=0,"",'  Sch-1'!G106)</f>
        <v/>
      </c>
      <c r="F32" s="2"/>
    </row>
    <row r="33" spans="1:6" ht="30" customHeight="1">
      <c r="A33" s="3"/>
      <c r="B33" s="207"/>
      <c r="C33" s="29" t="s">
        <v>81</v>
      </c>
      <c r="D33" s="68" t="str">
        <f>IF('  Sch-1'!G107=0,"",'  Sch-1'!G107)</f>
        <v/>
      </c>
      <c r="F33" s="2"/>
    </row>
    <row r="34" spans="1:6" ht="30" customHeight="1">
      <c r="A34" s="3"/>
      <c r="B34" s="6"/>
      <c r="C34" s="29"/>
      <c r="D34" s="3"/>
      <c r="F34" s="30"/>
    </row>
    <row r="35" spans="1:6" ht="30" customHeight="1">
      <c r="A35" s="36"/>
      <c r="B35" s="36"/>
      <c r="C35" s="42"/>
      <c r="E35" s="43"/>
    </row>
  </sheetData>
  <sheetProtection algorithmName="SHA-512" hashValue="wzqf3MRlLHhveA5pduWgLaIgHnCvaJ5KGLNgivGdt8PKmzOuttqBO4nIbjDk/x4eKrLYt1trwOWswNODyBOLJQ==" saltValue="E/3/Qhvz2/vzswI3xSSz1Q==" spinCount="100000" sheet="1" formatColumns="0" formatRows="0" selectLockedCells="1"/>
  <customSheetViews>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zoomScale="79"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01" t="s">
        <v>27</v>
      </c>
      <c r="B1" s="601"/>
      <c r="C1" s="601"/>
      <c r="D1" s="601"/>
      <c r="E1" s="601"/>
      <c r="F1" s="601"/>
      <c r="G1" s="601"/>
      <c r="H1" s="183"/>
      <c r="I1" s="184"/>
      <c r="J1" s="185"/>
      <c r="K1" s="185"/>
      <c r="L1" s="185"/>
      <c r="M1" s="185"/>
      <c r="N1" s="185"/>
      <c r="O1" s="185"/>
      <c r="P1" s="185"/>
      <c r="Q1" s="185"/>
      <c r="R1" s="185"/>
      <c r="S1" s="185"/>
      <c r="T1" s="185"/>
      <c r="U1" s="185"/>
      <c r="V1" s="185"/>
      <c r="W1" s="185"/>
    </row>
    <row r="2" spans="1:23" ht="18" customHeight="1">
      <c r="A2" s="55" t="str">
        <f>Cover!B3</f>
        <v>Specification No.:WR-1/RPC/VRL/I-4111/2025/Rfx- 5005011443</v>
      </c>
      <c r="B2" s="55"/>
      <c r="C2" s="56"/>
      <c r="D2" s="57"/>
      <c r="E2" s="57"/>
      <c r="F2" s="57"/>
      <c r="G2" s="59" t="s">
        <v>26</v>
      </c>
    </row>
    <row r="3" spans="1:23" ht="18" customHeight="1">
      <c r="A3" s="105"/>
      <c r="B3" s="105"/>
      <c r="C3" s="106"/>
      <c r="D3" s="107"/>
      <c r="E3" s="107"/>
      <c r="F3" s="107"/>
      <c r="G3" s="108"/>
    </row>
    <row r="4" spans="1:23" ht="18.95" customHeight="1">
      <c r="A4" s="604" t="s">
        <v>22</v>
      </c>
      <c r="B4" s="604"/>
      <c r="C4" s="604"/>
      <c r="D4" s="604"/>
      <c r="E4" s="604"/>
      <c r="F4" s="604"/>
      <c r="G4" s="604"/>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02" t="str">
        <f>Cover!$B$2</f>
        <v>ARRESTING OIL LEAKAGES FROM TRANSFORMERS, REACTORS, CTS, CVTS ETC. ON RATE CONTRACT BASIS FOR TWO YEARS AS AND WHEN REQUIRED AT VARIOUS SUBSTATIONS IN POWERGRID, WR-I</v>
      </c>
      <c r="D12" s="602"/>
      <c r="E12" s="602"/>
      <c r="F12" s="602"/>
      <c r="G12" s="602"/>
    </row>
    <row r="13" spans="1:23" ht="21" customHeight="1">
      <c r="A13" s="615" t="s">
        <v>121</v>
      </c>
      <c r="B13" s="615"/>
      <c r="C13" s="615"/>
      <c r="D13" s="615"/>
      <c r="E13" s="615"/>
      <c r="F13" s="615"/>
      <c r="G13" s="615"/>
    </row>
    <row r="14" spans="1:23" ht="21" customHeight="1">
      <c r="A14" s="615" t="s">
        <v>122</v>
      </c>
      <c r="B14" s="615"/>
      <c r="C14" s="615"/>
      <c r="D14" s="615"/>
      <c r="E14" s="615"/>
      <c r="F14" s="615"/>
      <c r="G14" s="615"/>
    </row>
    <row r="15" spans="1:23" ht="21" customHeight="1">
      <c r="A15" s="109" t="s">
        <v>21</v>
      </c>
      <c r="B15" s="215"/>
      <c r="C15" s="216"/>
      <c r="D15" s="65"/>
      <c r="E15" s="214"/>
      <c r="F15" s="214"/>
      <c r="G15" s="214"/>
    </row>
    <row r="16" spans="1:23" ht="45.75" customHeight="1">
      <c r="A16" s="603" t="s">
        <v>24</v>
      </c>
      <c r="B16" s="603"/>
      <c r="C16" s="603"/>
      <c r="D16" s="603"/>
      <c r="E16" s="603"/>
      <c r="F16" s="603"/>
      <c r="G16" s="603"/>
      <c r="J16" s="256" t="s">
        <v>105</v>
      </c>
      <c r="K16" s="257"/>
      <c r="L16" s="257" t="s">
        <v>106</v>
      </c>
      <c r="M16" s="198"/>
      <c r="O16" s="247"/>
    </row>
    <row r="17" spans="1:23" ht="54.75" customHeight="1">
      <c r="B17" s="113">
        <v>1</v>
      </c>
      <c r="C17" s="596" t="s">
        <v>314</v>
      </c>
      <c r="D17" s="597"/>
      <c r="E17" s="597"/>
      <c r="F17" s="598"/>
      <c r="G17" s="193"/>
      <c r="I17" s="194">
        <f>'Sch-4'!D19</f>
        <v>0</v>
      </c>
      <c r="J17" s="254">
        <f>IF(I17=0,0,G17/I17)</f>
        <v>0</v>
      </c>
      <c r="L17" s="196"/>
    </row>
    <row r="18" spans="1:23" ht="54.75" customHeight="1">
      <c r="B18" s="614" t="s">
        <v>234</v>
      </c>
      <c r="C18" s="614"/>
      <c r="D18" s="614"/>
      <c r="E18" s="614"/>
      <c r="F18" s="614"/>
      <c r="G18" s="614"/>
      <c r="I18" s="194"/>
      <c r="J18" s="254"/>
    </row>
    <row r="19" spans="1:23" ht="54" customHeight="1">
      <c r="B19" s="113">
        <v>2</v>
      </c>
      <c r="C19" s="596" t="s">
        <v>315</v>
      </c>
      <c r="D19" s="597"/>
      <c r="E19" s="597"/>
      <c r="F19" s="598"/>
      <c r="G19" s="116"/>
      <c r="I19" s="194"/>
      <c r="J19" s="255">
        <f>G19</f>
        <v>0</v>
      </c>
    </row>
    <row r="20" spans="1:23" s="102" customFormat="1" ht="87.75" customHeight="1">
      <c r="A20" s="101"/>
      <c r="B20" s="605" t="s">
        <v>235</v>
      </c>
      <c r="C20" s="606"/>
      <c r="D20" s="606"/>
      <c r="E20" s="606"/>
      <c r="F20" s="606"/>
      <c r="G20" s="606"/>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07" t="s">
        <v>108</v>
      </c>
      <c r="D21" s="608"/>
      <c r="E21" s="608"/>
      <c r="F21" s="608"/>
      <c r="G21" s="609"/>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10"/>
      <c r="C22" s="611"/>
      <c r="D22" s="611"/>
      <c r="E22" s="611"/>
      <c r="F22" s="611"/>
      <c r="G22" s="612"/>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599" t="s">
        <v>109</v>
      </c>
      <c r="C23" s="600"/>
      <c r="D23" s="600"/>
      <c r="E23" s="600"/>
      <c r="F23" s="600"/>
      <c r="G23" s="600"/>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13" t="s">
        <v>115</v>
      </c>
      <c r="B27" s="613"/>
      <c r="C27" s="613"/>
      <c r="D27" s="613"/>
      <c r="E27" s="613"/>
      <c r="F27" s="613"/>
      <c r="G27" s="613"/>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Sch-1'!C106</f>
        <v/>
      </c>
      <c r="D33" s="86"/>
      <c r="E33" s="79" t="s">
        <v>94</v>
      </c>
      <c r="F33" s="595" t="str">
        <f>'  Sch-1'!G106</f>
        <v/>
      </c>
      <c r="G33" s="595"/>
    </row>
    <row r="34" spans="1:7">
      <c r="A34" s="98" t="s">
        <v>20</v>
      </c>
      <c r="B34" s="98"/>
      <c r="C34" s="87" t="str">
        <f>'  Sch-1'!C107</f>
        <v/>
      </c>
      <c r="D34" s="88"/>
      <c r="E34" s="79" t="s">
        <v>95</v>
      </c>
      <c r="F34" s="595" t="str">
        <f>'  Sch-1'!G107</f>
        <v/>
      </c>
      <c r="G34" s="595"/>
    </row>
    <row r="35" spans="1:7">
      <c r="A35" s="74"/>
      <c r="B35" s="74"/>
      <c r="C35" s="74"/>
      <c r="D35" s="74"/>
      <c r="E35" s="79"/>
      <c r="F35" s="79"/>
      <c r="G35" s="209"/>
    </row>
  </sheetData>
  <sheetProtection password="EAE4" sheet="1" formatColumns="0" formatRows="0" selectLockedCells="1"/>
  <customSheetViews>
    <customSheetView guid="{398C7893-3C2A-4DA4-8552-014985533932}"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3"/>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12"/>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13"/>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F2279B93-E4FF-4A81-B734-06F92F73708D}"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No.:WR-1/RPC/VRL/I-4111/2025/Rfx- 5005011443</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31" t="s">
        <v>17</v>
      </c>
      <c r="B3" s="631"/>
      <c r="C3" s="631"/>
      <c r="D3" s="631"/>
      <c r="E3" s="631"/>
      <c r="F3" s="631"/>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32"/>
      <c r="D5" s="633"/>
      <c r="E5" s="633"/>
      <c r="F5" s="633"/>
      <c r="AF5" s="143">
        <v>5</v>
      </c>
      <c r="AG5" s="143" t="s">
        <v>4</v>
      </c>
      <c r="AJ5" s="143">
        <v>5</v>
      </c>
      <c r="AK5" s="142" t="s">
        <v>9</v>
      </c>
    </row>
    <row r="6" spans="1:37">
      <c r="A6" s="77" t="s">
        <v>87</v>
      </c>
      <c r="B6" s="634" t="str">
        <f>'  Sch-1'!C106</f>
        <v/>
      </c>
      <c r="C6" s="634"/>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Regional Procurement Cell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35" t="str">
        <f>Cover!B2</f>
        <v>ARRESTING OIL LEAKAGES FROM TRANSFORMERS, REACTORS, CTS, CVTS ETC. ON RATE CONTRACT BASIS FOR TWO YEARS AS AND WHEN REQUIRED AT VARIOUS SUBSTATIONS IN POWERGRID, WR-I</v>
      </c>
      <c r="D15" s="635"/>
      <c r="E15" s="635"/>
      <c r="F15" s="635"/>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16"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ARRESTING OIL LEAKAGES FROM TRANSFORMERS, REACTORS, CTS, CVTS ETC. ON RATE CONTRACT BASIS FOR TWO YEARS AS AND WHEN REQUIRED AT VARIOUS SUBSTATIONS IN POWERGRID, WR-I under the above-named package in full conformity with the said Bidding Documents for the sum of Rs. 0 (Rupees          only) or such other sums as may be determined in accordance with the terms and conditions of the Bidding Documents.</v>
      </c>
      <c r="C17" s="616"/>
      <c r="D17" s="616"/>
      <c r="E17" s="616"/>
      <c r="F17" s="616"/>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23" t="s">
        <v>89</v>
      </c>
      <c r="C18" s="623"/>
      <c r="D18" s="623"/>
      <c r="E18" s="623"/>
      <c r="F18" s="623"/>
      <c r="AF18" s="143">
        <v>18</v>
      </c>
      <c r="AG18" s="143" t="s">
        <v>4</v>
      </c>
    </row>
    <row r="19" spans="1:42" s="71" customFormat="1" ht="33" customHeight="1">
      <c r="A19" s="90">
        <v>2</v>
      </c>
      <c r="B19" s="619" t="s">
        <v>90</v>
      </c>
      <c r="C19" s="619"/>
      <c r="D19" s="619"/>
      <c r="E19" s="619"/>
      <c r="F19" s="619"/>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16" t="s">
        <v>91</v>
      </c>
      <c r="C20" s="616"/>
      <c r="D20" s="616"/>
      <c r="E20" s="616"/>
      <c r="F20" s="616"/>
      <c r="AF20" s="143">
        <v>20</v>
      </c>
      <c r="AG20" s="143" t="s">
        <v>4</v>
      </c>
    </row>
    <row r="21" spans="1:42" ht="29.25" customHeight="1">
      <c r="B21" s="622" t="s">
        <v>242</v>
      </c>
      <c r="C21" s="622"/>
      <c r="D21" s="629" t="s">
        <v>331</v>
      </c>
      <c r="E21" s="630"/>
      <c r="F21" s="630"/>
      <c r="AF21" s="143">
        <v>21</v>
      </c>
      <c r="AG21" s="143" t="s">
        <v>1</v>
      </c>
    </row>
    <row r="22" spans="1:42" ht="36" customHeight="1">
      <c r="B22" s="622" t="s">
        <v>243</v>
      </c>
      <c r="C22" s="622"/>
      <c r="D22" s="620" t="s">
        <v>339</v>
      </c>
      <c r="E22" s="621"/>
      <c r="F22" s="621"/>
    </row>
    <row r="23" spans="1:42" ht="39" customHeight="1">
      <c r="B23" s="201" t="s">
        <v>244</v>
      </c>
      <c r="C23" s="82"/>
      <c r="D23" s="628" t="s">
        <v>332</v>
      </c>
      <c r="E23" s="628"/>
      <c r="F23" s="628"/>
    </row>
    <row r="24" spans="1:42" ht="24" customHeight="1">
      <c r="B24" s="622" t="s">
        <v>240</v>
      </c>
      <c r="C24" s="622"/>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16" t="s">
        <v>98</v>
      </c>
      <c r="C27" s="616"/>
      <c r="D27" s="616"/>
      <c r="E27" s="616"/>
      <c r="F27" s="616"/>
      <c r="AF27" s="143">
        <v>28</v>
      </c>
      <c r="AG27" s="143" t="s">
        <v>4</v>
      </c>
    </row>
    <row r="28" spans="1:42" ht="65.25" customHeight="1">
      <c r="A28" s="91">
        <v>2.2999999999999998</v>
      </c>
      <c r="B28" s="616" t="s">
        <v>318</v>
      </c>
      <c r="C28" s="616"/>
      <c r="D28" s="616"/>
      <c r="E28" s="616"/>
      <c r="F28" s="616"/>
      <c r="AF28" s="143">
        <v>29</v>
      </c>
      <c r="AG28" s="143" t="s">
        <v>4</v>
      </c>
    </row>
    <row r="29" spans="1:42" ht="139.5" customHeight="1">
      <c r="A29" s="91">
        <v>2.4</v>
      </c>
      <c r="B29" s="616" t="s">
        <v>99</v>
      </c>
      <c r="C29" s="616"/>
      <c r="D29" s="616"/>
      <c r="E29" s="616"/>
      <c r="F29" s="616"/>
      <c r="AF29" s="143">
        <v>30</v>
      </c>
      <c r="AG29" s="143" t="s">
        <v>4</v>
      </c>
    </row>
    <row r="30" spans="1:42" ht="72" customHeight="1">
      <c r="A30" s="91">
        <v>2.5</v>
      </c>
      <c r="B30" s="616" t="s">
        <v>100</v>
      </c>
      <c r="C30" s="616"/>
      <c r="D30" s="616"/>
      <c r="E30" s="616"/>
      <c r="F30" s="616"/>
      <c r="AF30" s="143">
        <v>31</v>
      </c>
      <c r="AG30" s="143" t="s">
        <v>1</v>
      </c>
    </row>
    <row r="31" spans="1:42" ht="117" customHeight="1">
      <c r="A31" s="89">
        <v>3</v>
      </c>
      <c r="B31" s="616" t="s">
        <v>101</v>
      </c>
      <c r="C31" s="616"/>
      <c r="D31" s="616"/>
      <c r="E31" s="616"/>
      <c r="F31" s="616"/>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18" t="str">
        <f>'  Sch-1'!C106</f>
        <v/>
      </c>
      <c r="C37" s="618"/>
      <c r="D37" s="210"/>
      <c r="E37" s="79" t="s">
        <v>94</v>
      </c>
      <c r="F37" s="87" t="str">
        <f>'  Sch-1'!G106</f>
        <v/>
      </c>
    </row>
    <row r="38" spans="1:42" ht="24.95" customHeight="1">
      <c r="A38" s="98" t="s">
        <v>20</v>
      </c>
      <c r="B38" s="87" t="str">
        <f>'  Sch-1'!C107</f>
        <v/>
      </c>
      <c r="C38" s="88"/>
      <c r="D38" s="210"/>
      <c r="E38" s="79" t="s">
        <v>95</v>
      </c>
      <c r="F38" s="87" t="str">
        <f>'  Sch-1'!G107</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25" t="s">
        <v>35</v>
      </c>
      <c r="B41" s="625"/>
      <c r="C41" s="625"/>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26"/>
      <c r="B42" s="626"/>
      <c r="C42" s="626"/>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17"/>
      <c r="B43" s="617"/>
      <c r="C43" s="617"/>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27" t="s">
        <v>36</v>
      </c>
      <c r="B44" s="627"/>
      <c r="C44" s="627"/>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27" t="s">
        <v>34</v>
      </c>
      <c r="B45" s="627"/>
      <c r="C45" s="627"/>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27" t="s">
        <v>37</v>
      </c>
      <c r="B46" s="627"/>
      <c r="C46" s="627"/>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25" t="s">
        <v>38</v>
      </c>
      <c r="B47" s="625"/>
      <c r="C47" s="625"/>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26"/>
      <c r="B48" s="626"/>
      <c r="C48" s="626"/>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17"/>
      <c r="B49" s="617"/>
      <c r="C49" s="617"/>
      <c r="D49" s="624"/>
      <c r="E49" s="624"/>
      <c r="F49" s="624"/>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12"/>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398C7893-3C2A-4DA4-8552-014985533932}"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F2279B93-E4FF-4A81-B734-06F92F73708D}"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2025-06-16T05:16:03Z</dcterms:modified>
</cp:coreProperties>
</file>